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P26" i="20" l="1"/>
  <c r="R26" i="20" s="1"/>
  <c r="AK25" i="18"/>
  <c r="C48" i="7"/>
  <c r="C49" i="7" l="1"/>
  <c r="B27" i="21"/>
  <c r="AK30" i="15" l="1"/>
  <c r="AK24" i="15"/>
  <c r="AK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T52" i="18" l="1"/>
  <c r="AT74" i="18"/>
  <c r="AP52" i="18"/>
  <c r="AP74" i="18"/>
  <c r="AM58" i="18"/>
  <c r="AQ52" i="18"/>
  <c r="AU52" i="18"/>
  <c r="AO58" i="18"/>
  <c r="AS58" i="18"/>
  <c r="AQ74" i="18"/>
  <c r="AU74" i="18"/>
  <c r="AV58" i="18"/>
  <c r="AM52" i="18"/>
  <c r="AR52" i="18"/>
  <c r="AV52" i="18"/>
  <c r="AR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<sst xmlns="http://schemas.openxmlformats.org/spreadsheetml/2006/main" count="1502" uniqueCount="535">
  <si>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</si>
  <si>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</si>
  <si>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</si>
  <si>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</si>
  <si>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</si>
  <si>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</si>
  <si>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</si>
  <si>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</si>
  <si>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</si>
  <si>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</si>
  <si>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</si>
  <si>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</si>
  <si>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</si>
  <si>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</si>
  <si>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</si>
  <si>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</si>
  <si>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</si>
  <si>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</si>
  <si>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</si>
  <si>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</si>
  <si>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</si>
  <si>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</si>
  <si>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</si>
  <si>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</si>
  <si>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</si>
  <si>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</si>
  <si>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</si>
  <si>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</si>
  <si>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</si>
  <si>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</si>
  <si>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</si>
  <si>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</si>
  <si>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</si>
  <si>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</si>
  <si>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</si>
  <si>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</si>
  <si>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</si>
  <si>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</si>
  <si>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</si>
  <si>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</si>
  <si>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</si>
  <si>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</si>
  <si>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</si>
  <si>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</si>
  <si>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</si>
  <si>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</si>
  <si>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</si>
  <si>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</si>
  <si>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</si>
  <si>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</si>
  <si>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</si>
  <si>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</si>
  <si>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</si>
  <si>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</si>
  <si>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</si>
  <si>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</si>
  <si>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</si>
  <si>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</si>
  <si>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</si>
  <si>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</si>
  <si>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</si>
  <si>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</si>
  <si>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</si>
  <si>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</si>
  <si>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</si>
  <si>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</si>
  <si>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</si>
  <si>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</si>
  <si>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</si>
  <si>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</si>
  <si>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</si>
  <si>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</si>
  <si>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</si>
  <si>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</si>
  <si>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</si>
  <si>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</si>
  <si>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</si>
  <si>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</si>
  <si>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</si>
  <si>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</si>
  <si>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</si>
  <si>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</si>
  <si>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</si>
  <si>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</si>
  <si>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</si>
  <si>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</si>
  <si>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</si>
  <si>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</si>
  <si>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</si>
  <si>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</si>
  <si>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</si>
  <si>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</si>
  <si>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</si>
  <si>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</si>
  <si>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</si>
  <si>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</si>
  <si>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</si>
  <si>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</si>
  <si>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</si>
  <si>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</si>
  <si>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</si>
  <si>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</si>
  <si>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</si>
  <si>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</si>
  <si>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</si>
  <si>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</si>
  <si>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</si>
  <si>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</si>
  <si>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</si>
  <si>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</si>
  <si>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</si>
  <si>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</si>
  <si>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</si>
  <si>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</si>
  <si>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</si>
  <si>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</si>
  <si>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</si>
  <si>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</si>
  <si>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</si>
  <si>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</si>
  <si>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</si>
  <si>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</si>
  <si>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</si>
  <si>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</si>
  <si>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</si>
  <si>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</si>
  <si>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</si>
  <si>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</si>
  <si>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</si>
  <si>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</si>
  <si>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</si>
  <si>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</si>
  <si>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</si>
  <si>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</si>
  <si>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</si>
  <si>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</si>
  <si>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</si>
  <si>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</si>
  <si>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</si>
  <si>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</si>
  <si>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</si>
  <si>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</si>
  <si>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</si>
  <si>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</si>
  <si>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</si>
  <si>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</si>
  <si>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</si>
  <si>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</si>
  <si>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</si>
  <si>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</si>
  <si>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</si>
  <si>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</si>
  <si>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</si>
  <si>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</si>
  <si>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</si>
  <si>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</si>
  <si>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</si>
  <si>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</si>
  <si>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</si>
  <si>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</si>
  <si>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</si>
  <si>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</si>
  <si>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</si>
  <si>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</si>
  <si>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</si>
  <si>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</si>
  <si>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</si>
  <si>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</si>
  <si>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</si>
  <si>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</si>
  <si>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</si>
  <si>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</si>
  <si>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</si>
  <si>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</si>
  <si>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</si>
  <si>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</si>
  <si>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</si>
  <si>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</si>
  <si>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</si>
  <si>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</si>
  <si>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</si>
  <si>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</si>
  <si>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</si>
  <si>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</si>
  <si>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</si>
  <si>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</si>
  <si>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</si>
  <si>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</si>
  <si>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</si>
  <si>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</si>
  <si>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</si>
  <si>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</si>
  <si>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</si>
  <si>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</si>
  <si>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</si>
  <si>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</si>
  <si>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</si>
  <si>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</si>
  <si>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</si>
  <si>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</si>
  <si>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</si>
  <si>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</si>
  <si>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</si>
  <si>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</si>
  <si>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</si>
  <si>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</si>
  <si>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</si>
  <si>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</si>
  <si>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</si>
  <si>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</si>
  <si>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</si>
  <si>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</si>
  <si>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</si>
  <si>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</si>
  <si>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</si>
  <si>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</si>
  <si>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</si>
  <si>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</si>
  <si>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</si>
  <si>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</si>
  <si>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</si>
  <si>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</si>
  <si>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</si>
  <si>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</si>
  <si>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</si>
  <si>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</si>
  <si>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</si>
  <si>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</si>
  <si>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</si>
  <si>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</si>
  <si>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</si>
  <si>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</si>
  <si>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</si>
  <si>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</si>
  <si>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</si>
  <si>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</si>
  <si>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</si>
  <si>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</si>
  <si>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</si>
  <si>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</si>
  <si>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</si>
  <si>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</si>
  <si>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</si>
  <si>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</si>
  <si>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</si>
  <si>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</si>
  <si>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</si>
  <si>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</si>
  <si>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</si>
  <si>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</si>
  <si>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</si>
  <si>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</si>
  <si>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</si>
  <si>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</si>
  <si>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</si>
  <si>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</si>
  <si>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</si>
  <si>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</si>
  <si>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</si>
  <si>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</si>
  <si>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</si>
  <si>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</si>
  <si>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</si>
  <si>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</si>
  <si>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</si>
  <si>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</si>
  <si>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</si>
  <si>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</si>
  <si>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</si>
  <si>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</si>
  <si>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Кирово-Чепецкий район, д.Татарщина</t>
  </si>
  <si>
    <t>ВЛ 0,4кВ от ТП-18 ф.2 «Полянка» от опоры №1 до опоры №28 (всего 28 опор) в сторону СДТ «Полянка» (3АС-35</t>
  </si>
  <si>
    <t>Лист осмотра от 28.10.2023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</si>
  <si>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</si>
  <si>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</si>
  <si>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</si>
  <si>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</si>
  <si>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</si>
  <si>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</si>
  <si>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</si>
  <si>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</si>
  <si>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</si>
  <si>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</si>
  <si>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</si>
  <si>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</si>
  <si>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</si>
  <si>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</si>
  <si>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</si>
  <si>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</si>
  <si>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</si>
  <si>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</si>
  <si>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</si>
  <si>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</si>
  <si>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</si>
  <si>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</si>
  <si>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</si>
  <si>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</si>
  <si>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</si>
  <si>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</si>
  <si>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</si>
  <si>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</si>
  <si>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</si>
  <si>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</si>
  <si>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</si>
  <si>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</si>
  <si>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</si>
  <si>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</si>
  <si>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</si>
  <si>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</si>
  <si>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</si>
  <si>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</si>
  <si>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</si>
  <si>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</si>
  <si>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</si>
  <si>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</si>
  <si>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</si>
  <si>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</si>
  <si>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</si>
  <si>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</si>
  <si>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</si>
  <si>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</si>
  <si>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</si>
  <si>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</si>
  <si>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</si>
  <si>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</si>
  <si>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</si>
  <si>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</si>
  <si>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</si>
  <si>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</si>
  <si>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</si>
  <si>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</si>
  <si>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</si>
  <si>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</si>
  <si>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</si>
  <si>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</si>
  <si>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</si>
  <si>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</si>
  <si>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</si>
  <si>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</si>
  <si>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</si>
  <si>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</si>
  <si>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</si>
  <si>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</si>
  <si>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</si>
  <si>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</si>
  <si>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</si>
  <si>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</si>
  <si>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</si>
  <si>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</si>
  <si>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</si>
  <si>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</si>
  <si>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</si>
  <si>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</si>
  <si>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</si>
  <si>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</si>
  <si>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</si>
  <si>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</si>
  <si>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</si>
  <si>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</si>
  <si>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</si>
  <si>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</si>
  <si>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</si>
  <si>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</si>
  <si>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</si>
  <si>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</si>
  <si>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</si>
  <si>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</si>
  <si>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</si>
  <si>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</si>
  <si>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</si>
  <si>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</si>
  <si>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</si>
  <si>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</si>
  <si>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</si>
  <si>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</si>
  <si>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</si>
  <si>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</si>
  <si>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</si>
  <si>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</si>
  <si>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</si>
  <si>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</si>
  <si>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</si>
  <si>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</si>
  <si>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</si>
  <si>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</si>
  <si>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</si>
  <si>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</si>
  <si>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</si>
  <si>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</si>
  <si>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</si>
  <si>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</si>
  <si>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</si>
  <si>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</si>
  <si>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</si>
  <si>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</si>
  <si>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</si>
  <si>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</si>
  <si>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</si>
  <si>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</si>
  <si>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</si>
  <si>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</si>
  <si>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</si>
  <si>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</si>
  <si>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</si>
  <si>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</si>
  <si>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</si>
  <si>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</si>
  <si>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</si>
  <si>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</si>
  <si>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</si>
  <si>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</si>
  <si>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</si>
  <si>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</si>
  <si>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</si>
  <si>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</si>
  <si>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</si>
  <si>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</si>
  <si>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</si>
  <si>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</si>
  <si>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</si>
  <si>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</si>
  <si>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</si>
  <si>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</si>
  <si>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</si>
  <si>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</si>
  <si>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</si>
  <si>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</si>
  <si>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</si>
  <si>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</si>
  <si>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</si>
  <si>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</si>
  <si>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</si>
  <si>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</si>
  <si>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</si>
  <si>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</si>
  <si>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</si>
  <si>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</si>
  <si>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</si>
  <si>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</si>
  <si>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</si>
  <si>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</si>
  <si>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</si>
  <si>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</si>
  <si>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</si>
  <si>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</si>
  <si>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</si>
  <si>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</si>
  <si>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</si>
  <si>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</si>
  <si>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</si>
  <si>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</si>
  <si>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</si>
  <si>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</si>
  <si>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</si>
  <si>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</si>
  <si>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</si>
  <si>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</si>
  <si>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</si>
  <si>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</si>
  <si>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</si>
  <si>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</si>
  <si>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</si>
  <si>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</si>
  <si>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</si>
  <si>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</si>
  <si>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</si>
  <si>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</si>
  <si>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</si>
  <si>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</si>
  <si>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</si>
  <si>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</si>
  <si>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</si>
  <si>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</si>
  <si>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</si>
  <si>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</si>
  <si>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</si>
  <si>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</si>
  <si>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</si>
  <si>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</si>
  <si>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</si>
  <si>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</si>
  <si>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</si>
  <si>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</si>
  <si>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</si>
  <si>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</si>
  <si>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</si>
  <si>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</si>
  <si>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</si>
  <si>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</si>
  <si>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</si>
  <si>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</si>
  <si>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</si>
  <si>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</si>
  <si>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</si>
  <si>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</si>
  <si>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</si>
  <si>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</si>
  <si>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</si>
  <si>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</si>
  <si>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</si>
  <si>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</si>
  <si>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</si>
  <si>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</si>
  <si>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</si>
  <si>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</si>
  <si>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</si>
  <si>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</si>
  <si>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</si>
  <si>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</si>
  <si>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</si>
  <si>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</si>
  <si>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</si>
  <si>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</si>
  <si>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</si>
  <si>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</si>
  <si>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1977</t>
  </si>
  <si>
    <t>одно</t>
  </si>
  <si>
    <t>А-50</t>
  </si>
  <si>
    <t>СИП 2*50</t>
  </si>
  <si>
    <t>замена</t>
  </si>
  <si>
    <t>неудовлетворительное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</si>
  <si>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</si>
  <si>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</si>
  <si>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</si>
  <si>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</si>
  <si>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</si>
  <si>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</si>
  <si>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</si>
  <si>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</si>
  <si>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Кировская область,Кировов-Чепецкий район, д.Татарщина</t>
  </si>
  <si>
    <t>замена линий электропередачи 0,4 кВ 1,615 км</t>
  </si>
  <si>
    <t>П</t>
  </si>
  <si>
    <t>НЦС</t>
  </si>
  <si>
    <t>Сметная стоимость проекта в ценах на 01.01.23 года с НДС, млн. руб.</t>
  </si>
  <si>
    <t>О_ВЛ00035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</si>
</sst>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1D-4EEF-BA72-6E6B6AC41E9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1D-4EEF-BA72-6E6B6AC41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0624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521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273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530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3990183.08/1000000</f>
        <v>3.99018308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3.3251525666666666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О_ВЛ00035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55" zoomScaleSheetLayoutView="55" workbookViewId="0">
      <selection activeCell="B25" sqref="B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О_ВЛ00035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64" customHeight="1" x14ac:dyDescent="0.25">
      <c r="A25" s="92"/>
      <c r="B25" s="159" t="s">
        <v>271</v>
      </c>
      <c r="C25" s="159" t="s">
        <v>271</v>
      </c>
      <c r="D25" s="142" t="str">
        <f>C25</f>
        <v>ВЛ 0,4кВ от ТП-18 ф.2 «Полянка» от опоры №1 до опоры №28 (всего 28 опор) в сторону СДТ «Полянка» (3АС-35</v>
      </c>
      <c r="E25" s="86" t="str">
        <f>C25</f>
        <v>ВЛ 0,4кВ от ТП-18 ф.2 «Полянка» от опоры №1 до опоры №28 (всего 28 опор) в сторону СДТ «Полянка» (3АС-35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515</v>
      </c>
      <c r="K25" s="268" t="s">
        <v>516</v>
      </c>
      <c r="L25" s="268" t="s">
        <v>516</v>
      </c>
      <c r="M25" s="269" t="s">
        <v>517</v>
      </c>
      <c r="N25" s="270" t="s">
        <v>518</v>
      </c>
      <c r="O25" s="268" t="s">
        <v>267</v>
      </c>
      <c r="P25" s="271" t="str">
        <f>O25</f>
        <v>воздушная</v>
      </c>
      <c r="Q25" s="271">
        <v>1.615</v>
      </c>
      <c r="R25" s="145">
        <v>1.615</v>
      </c>
      <c r="S25" s="267" t="s">
        <v>515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272</v>
      </c>
      <c r="Y25" s="93" t="s">
        <v>520</v>
      </c>
      <c r="Z25" s="93" t="s">
        <v>272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19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О_ВЛ00035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1.8473069814814813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О_ВЛ00035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9" zoomScale="70" zoomScaleNormal="70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273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2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2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275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276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 1,615км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77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278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278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522</v>
      </c>
      <c r="J20" s="343"/>
      <c r="K20" s="343"/>
      <c r="L20" s="343"/>
      <c r="M20" s="342" t="s">
        <v>523</v>
      </c>
      <c r="N20" s="343"/>
      <c r="O20" s="343"/>
      <c r="P20" s="343"/>
      <c r="Q20" s="342" t="s">
        <v>524</v>
      </c>
      <c r="R20" s="343"/>
      <c r="S20" s="343"/>
      <c r="T20" s="343"/>
      <c r="U20" s="342" t="s">
        <v>525</v>
      </c>
      <c r="V20" s="343"/>
      <c r="W20" s="343"/>
      <c r="X20" s="343"/>
      <c r="Y20" s="342" t="s">
        <v>526</v>
      </c>
      <c r="Z20" s="343"/>
      <c r="AA20" s="343"/>
      <c r="AB20" s="343"/>
      <c r="AC20" s="342" t="s">
        <v>527</v>
      </c>
      <c r="AD20" s="343"/>
      <c r="AE20" s="343"/>
      <c r="AF20" s="343"/>
      <c r="AG20" s="342" t="s">
        <v>528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279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6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3.99018308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3.99018308</v>
      </c>
      <c r="R24" s="66">
        <v>1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3.99018308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6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4" si="6">IF(LEFT($AM$24,4)="2024",$AK25,0)</f>
        <v>0</v>
      </c>
      <c r="AD25" s="68"/>
      <c r="AE25" s="68"/>
      <c r="AF25" s="68"/>
      <c r="AG25" s="68">
        <f t="shared" ref="AG25:AG64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6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3.99018308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0</v>
      </c>
      <c r="J27" s="68" t="str">
        <f t="shared" ref="J27:J63" si="11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2">IF(LEFT($AM$24,4)="2021",RIGHT($AM$24,1),"")</f>
        <v/>
      </c>
      <c r="O27" s="68"/>
      <c r="P27" s="68"/>
      <c r="Q27" s="68">
        <f t="shared" si="3"/>
        <v>3.99018308</v>
      </c>
      <c r="R27" s="66">
        <v>1</v>
      </c>
      <c r="S27" s="68"/>
      <c r="T27" s="68"/>
      <c r="U27" s="68">
        <f t="shared" si="4"/>
        <v>0</v>
      </c>
      <c r="V27" s="68" t="str">
        <f t="shared" ref="V27:V63" si="13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4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5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6">IF(LEFT($AM$24,4)="2024",RIGHT($AM$24,1),"")</f>
        <v/>
      </c>
      <c r="AI27" s="68"/>
      <c r="AJ27" s="68"/>
      <c r="AK27" s="119">
        <f>AK24</f>
        <v>3.99018308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 t="str">
        <f t="shared" si="11"/>
        <v/>
      </c>
      <c r="K28" s="68"/>
      <c r="L28" s="68"/>
      <c r="M28" s="68">
        <f t="shared" si="2"/>
        <v>0</v>
      </c>
      <c r="N28" s="68" t="str">
        <f t="shared" si="12"/>
        <v/>
      </c>
      <c r="O28" s="68"/>
      <c r="P28" s="68"/>
      <c r="Q28" s="68">
        <f t="shared" si="3"/>
        <v>0</v>
      </c>
      <c r="R28" s="66"/>
      <c r="S28" s="68"/>
      <c r="T28" s="68"/>
      <c r="U28" s="68">
        <f t="shared" si="4"/>
        <v>0</v>
      </c>
      <c r="V28" s="68" t="str">
        <f t="shared" si="13"/>
        <v/>
      </c>
      <c r="W28" s="68"/>
      <c r="X28" s="68"/>
      <c r="Y28" s="68">
        <f t="shared" si="5"/>
        <v>0</v>
      </c>
      <c r="Z28" s="68" t="str">
        <f t="shared" si="14"/>
        <v/>
      </c>
      <c r="AA28" s="68"/>
      <c r="AB28" s="68"/>
      <c r="AC28" s="68">
        <f t="shared" si="6"/>
        <v>0</v>
      </c>
      <c r="AD28" s="68" t="str">
        <f t="shared" si="15"/>
        <v/>
      </c>
      <c r="AE28" s="68"/>
      <c r="AF28" s="68"/>
      <c r="AG28" s="68">
        <f t="shared" si="7"/>
        <v>0</v>
      </c>
      <c r="AH28" s="68" t="str">
        <f t="shared" si="16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6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3.3251525666666666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0</v>
      </c>
      <c r="J30" s="68" t="str">
        <f t="shared" si="11"/>
        <v/>
      </c>
      <c r="K30" s="68"/>
      <c r="L30" s="68"/>
      <c r="M30" s="68">
        <f t="shared" si="2"/>
        <v>0</v>
      </c>
      <c r="N30" s="68" t="str">
        <f t="shared" si="12"/>
        <v/>
      </c>
      <c r="O30" s="68"/>
      <c r="P30" s="68"/>
      <c r="Q30" s="68">
        <f t="shared" si="3"/>
        <v>3.3251525666666666</v>
      </c>
      <c r="R30" s="66">
        <v>1</v>
      </c>
      <c r="S30" s="68"/>
      <c r="T30" s="68"/>
      <c r="U30" s="68">
        <f t="shared" si="4"/>
        <v>0</v>
      </c>
      <c r="V30" s="68" t="str">
        <f t="shared" si="13"/>
        <v/>
      </c>
      <c r="W30" s="68"/>
      <c r="X30" s="68"/>
      <c r="Y30" s="68">
        <f t="shared" si="5"/>
        <v>0</v>
      </c>
      <c r="Z30" s="68" t="str">
        <f t="shared" si="14"/>
        <v/>
      </c>
      <c r="AA30" s="68"/>
      <c r="AB30" s="68"/>
      <c r="AC30" s="68">
        <f t="shared" si="6"/>
        <v>0</v>
      </c>
      <c r="AD30" s="68" t="str">
        <f t="shared" si="15"/>
        <v/>
      </c>
      <c r="AE30" s="68"/>
      <c r="AF30" s="68"/>
      <c r="AG30" s="68">
        <f t="shared" si="7"/>
        <v>0</v>
      </c>
      <c r="AH30" s="68" t="str">
        <f t="shared" si="16"/>
        <v/>
      </c>
      <c r="AI30" s="68"/>
      <c r="AJ30" s="68"/>
      <c r="AK30" s="119">
        <f>'1. паспорт местоположение'!C49</f>
        <v>3.3251525666666666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6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3.3251525700000002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f t="shared" si="1"/>
        <v>0</v>
      </c>
      <c r="J32" s="68" t="str">
        <f t="shared" si="11"/>
        <v/>
      </c>
      <c r="K32" s="68"/>
      <c r="L32" s="68"/>
      <c r="M32" s="68">
        <f t="shared" si="2"/>
        <v>0</v>
      </c>
      <c r="N32" s="68" t="str">
        <f t="shared" si="12"/>
        <v/>
      </c>
      <c r="O32" s="68"/>
      <c r="P32" s="68"/>
      <c r="Q32" s="68">
        <v>3.3251525700000002</v>
      </c>
      <c r="R32" s="66" t="s">
        <v>18</v>
      </c>
      <c r="S32" s="68"/>
      <c r="T32" s="68"/>
      <c r="U32" s="68">
        <f t="shared" si="4"/>
        <v>0</v>
      </c>
      <c r="V32" s="68" t="str">
        <f t="shared" si="13"/>
        <v/>
      </c>
      <c r="W32" s="68"/>
      <c r="X32" s="68"/>
      <c r="Y32" s="68">
        <f t="shared" si="5"/>
        <v>0</v>
      </c>
      <c r="Z32" s="68" t="str">
        <f t="shared" si="14"/>
        <v/>
      </c>
      <c r="AA32" s="68"/>
      <c r="AB32" s="68"/>
      <c r="AC32" s="68">
        <f t="shared" si="6"/>
        <v>0</v>
      </c>
      <c r="AD32" s="68" t="str">
        <f t="shared" si="15"/>
        <v/>
      </c>
      <c r="AE32" s="68"/>
      <c r="AF32" s="68"/>
      <c r="AG32" s="68">
        <f t="shared" si="7"/>
        <v>0</v>
      </c>
      <c r="AH32" s="68" t="str">
        <f t="shared" si="16"/>
        <v/>
      </c>
      <c r="AI32" s="68"/>
      <c r="AJ32" s="68"/>
      <c r="AK32" s="119">
        <v>3.3251525700000002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 t="str">
        <f t="shared" si="11"/>
        <v/>
      </c>
      <c r="K33" s="68"/>
      <c r="L33" s="68"/>
      <c r="M33" s="68">
        <f t="shared" si="2"/>
        <v>0</v>
      </c>
      <c r="N33" s="68" t="str">
        <f t="shared" si="12"/>
        <v/>
      </c>
      <c r="O33" s="68"/>
      <c r="P33" s="68"/>
      <c r="Q33" s="68">
        <f t="shared" si="3"/>
        <v>0</v>
      </c>
      <c r="R33" s="66"/>
      <c r="S33" s="68"/>
      <c r="T33" s="68"/>
      <c r="U33" s="68">
        <f t="shared" si="4"/>
        <v>0</v>
      </c>
      <c r="V33" s="68" t="str">
        <f t="shared" si="13"/>
        <v/>
      </c>
      <c r="W33" s="68"/>
      <c r="X33" s="68"/>
      <c r="Y33" s="68">
        <f t="shared" si="5"/>
        <v>0</v>
      </c>
      <c r="Z33" s="68" t="str">
        <f t="shared" si="14"/>
        <v/>
      </c>
      <c r="AA33" s="68"/>
      <c r="AB33" s="68"/>
      <c r="AC33" s="68">
        <f t="shared" si="6"/>
        <v>0</v>
      </c>
      <c r="AD33" s="68" t="str">
        <f t="shared" si="15"/>
        <v/>
      </c>
      <c r="AE33" s="68"/>
      <c r="AF33" s="68"/>
      <c r="AG33" s="68">
        <f t="shared" si="7"/>
        <v>0</v>
      </c>
      <c r="AH33" s="68" t="str">
        <f t="shared" si="16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 t="str">
        <f t="shared" si="11"/>
        <v/>
      </c>
      <c r="K34" s="68"/>
      <c r="L34" s="68"/>
      <c r="M34" s="68">
        <f t="shared" si="2"/>
        <v>0</v>
      </c>
      <c r="N34" s="68" t="str">
        <f t="shared" si="12"/>
        <v/>
      </c>
      <c r="O34" s="68"/>
      <c r="P34" s="68"/>
      <c r="Q34" s="68">
        <f t="shared" si="3"/>
        <v>0</v>
      </c>
      <c r="R34" s="66"/>
      <c r="S34" s="68"/>
      <c r="T34" s="68"/>
      <c r="U34" s="68">
        <f t="shared" si="4"/>
        <v>0</v>
      </c>
      <c r="V34" s="68" t="str">
        <f t="shared" si="13"/>
        <v/>
      </c>
      <c r="W34" s="68"/>
      <c r="X34" s="68"/>
      <c r="Y34" s="68">
        <f t="shared" si="5"/>
        <v>0</v>
      </c>
      <c r="Z34" s="68" t="str">
        <f t="shared" si="14"/>
        <v/>
      </c>
      <c r="AA34" s="68"/>
      <c r="AB34" s="68"/>
      <c r="AC34" s="68">
        <f t="shared" si="6"/>
        <v>0</v>
      </c>
      <c r="AD34" s="68" t="str">
        <f t="shared" si="15"/>
        <v/>
      </c>
      <c r="AE34" s="68"/>
      <c r="AF34" s="68"/>
      <c r="AG34" s="68">
        <f t="shared" si="7"/>
        <v>0</v>
      </c>
      <c r="AH34" s="68" t="str">
        <f t="shared" si="16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6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6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 t="str">
        <f t="shared" si="11"/>
        <v/>
      </c>
      <c r="K37" s="68"/>
      <c r="L37" s="68"/>
      <c r="M37" s="68">
        <f t="shared" si="2"/>
        <v>0</v>
      </c>
      <c r="N37" s="68" t="str">
        <f t="shared" si="12"/>
        <v/>
      </c>
      <c r="O37" s="68"/>
      <c r="P37" s="68"/>
      <c r="Q37" s="68">
        <f t="shared" si="3"/>
        <v>0</v>
      </c>
      <c r="R37" s="66"/>
      <c r="S37" s="68"/>
      <c r="T37" s="68"/>
      <c r="U37" s="68">
        <f t="shared" si="4"/>
        <v>0</v>
      </c>
      <c r="V37" s="68" t="str">
        <f t="shared" si="13"/>
        <v/>
      </c>
      <c r="W37" s="68"/>
      <c r="X37" s="68"/>
      <c r="Y37" s="68">
        <f t="shared" si="5"/>
        <v>0</v>
      </c>
      <c r="Z37" s="68" t="str">
        <f t="shared" si="14"/>
        <v/>
      </c>
      <c r="AA37" s="68"/>
      <c r="AB37" s="68"/>
      <c r="AC37" s="68">
        <f t="shared" si="6"/>
        <v>0</v>
      </c>
      <c r="AD37" s="68" t="str">
        <f t="shared" si="15"/>
        <v/>
      </c>
      <c r="AE37" s="68"/>
      <c r="AF37" s="68"/>
      <c r="AG37" s="68">
        <f t="shared" si="7"/>
        <v>0</v>
      </c>
      <c r="AH37" s="68" t="str">
        <f t="shared" si="16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6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1.615</v>
      </c>
      <c r="D39" s="68">
        <f t="shared" si="8"/>
        <v>0</v>
      </c>
      <c r="E39" s="119"/>
      <c r="F39" s="122">
        <f t="shared" si="9"/>
        <v>0</v>
      </c>
      <c r="G39" s="119"/>
      <c r="H39" s="68">
        <f t="shared" si="10"/>
        <v>0</v>
      </c>
      <c r="I39" s="68">
        <f t="shared" si="1"/>
        <v>0</v>
      </c>
      <c r="J39" s="68" t="str">
        <f t="shared" si="11"/>
        <v/>
      </c>
      <c r="K39" s="68"/>
      <c r="L39" s="68"/>
      <c r="M39" s="68">
        <f t="shared" si="2"/>
        <v>0</v>
      </c>
      <c r="N39" s="68" t="str">
        <f t="shared" si="12"/>
        <v/>
      </c>
      <c r="O39" s="68"/>
      <c r="P39" s="68"/>
      <c r="Q39" s="68">
        <f t="shared" si="3"/>
        <v>1.615</v>
      </c>
      <c r="R39" s="66">
        <v>1</v>
      </c>
      <c r="S39" s="68"/>
      <c r="T39" s="68"/>
      <c r="U39" s="68">
        <f t="shared" si="4"/>
        <v>0</v>
      </c>
      <c r="V39" s="68" t="str">
        <f t="shared" si="13"/>
        <v/>
      </c>
      <c r="W39" s="68"/>
      <c r="X39" s="68"/>
      <c r="Y39" s="68">
        <f t="shared" si="5"/>
        <v>0</v>
      </c>
      <c r="Z39" s="68" t="str">
        <f t="shared" si="14"/>
        <v/>
      </c>
      <c r="AA39" s="68"/>
      <c r="AB39" s="68"/>
      <c r="AC39" s="68">
        <f t="shared" si="6"/>
        <v>0</v>
      </c>
      <c r="AD39" s="68" t="str">
        <f t="shared" si="15"/>
        <v/>
      </c>
      <c r="AE39" s="68"/>
      <c r="AF39" s="68"/>
      <c r="AG39" s="68">
        <f t="shared" si="7"/>
        <v>0</v>
      </c>
      <c r="AH39" s="68" t="str">
        <f t="shared" si="16"/>
        <v/>
      </c>
      <c r="AI39" s="68"/>
      <c r="AJ39" s="68"/>
      <c r="AK39" s="119">
        <v>1.615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>
        <f t="shared" si="3"/>
        <v>0</v>
      </c>
      <c r="R40" s="66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0.185</v>
      </c>
      <c r="D41" s="68">
        <f t="shared" si="8"/>
        <v>0</v>
      </c>
      <c r="E41" s="119"/>
      <c r="F41" s="122">
        <f t="shared" si="9"/>
        <v>0</v>
      </c>
      <c r="G41" s="119"/>
      <c r="H41" s="68">
        <f t="shared" si="10"/>
        <v>0</v>
      </c>
      <c r="I41" s="68">
        <f t="shared" si="1"/>
        <v>0</v>
      </c>
      <c r="J41" s="68" t="str">
        <f t="shared" si="11"/>
        <v/>
      </c>
      <c r="K41" s="68"/>
      <c r="L41" s="68"/>
      <c r="M41" s="68">
        <f t="shared" si="2"/>
        <v>0</v>
      </c>
      <c r="N41" s="68" t="str">
        <f t="shared" si="12"/>
        <v/>
      </c>
      <c r="O41" s="68"/>
      <c r="P41" s="68"/>
      <c r="Q41" s="68">
        <f t="shared" si="3"/>
        <v>0.185</v>
      </c>
      <c r="R41" s="66">
        <v>1</v>
      </c>
      <c r="S41" s="68"/>
      <c r="T41" s="68"/>
      <c r="U41" s="68">
        <f t="shared" si="4"/>
        <v>0</v>
      </c>
      <c r="V41" s="68" t="str">
        <f t="shared" si="13"/>
        <v/>
      </c>
      <c r="W41" s="68"/>
      <c r="X41" s="68"/>
      <c r="Y41" s="68">
        <f t="shared" si="5"/>
        <v>0</v>
      </c>
      <c r="Z41" s="68" t="str">
        <f t="shared" si="14"/>
        <v/>
      </c>
      <c r="AA41" s="68"/>
      <c r="AB41" s="68"/>
      <c r="AC41" s="68">
        <f t="shared" si="6"/>
        <v>0</v>
      </c>
      <c r="AD41" s="68" t="str">
        <f t="shared" si="15"/>
        <v/>
      </c>
      <c r="AE41" s="68"/>
      <c r="AF41" s="68"/>
      <c r="AG41" s="68">
        <f t="shared" si="7"/>
        <v>0</v>
      </c>
      <c r="AH41" s="68" t="str">
        <f t="shared" si="16"/>
        <v/>
      </c>
      <c r="AI41" s="68"/>
      <c r="AJ41" s="68"/>
      <c r="AK41" s="119">
        <v>0.185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6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6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6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 t="str">
        <f t="shared" si="11"/>
        <v/>
      </c>
      <c r="K45" s="68"/>
      <c r="L45" s="68"/>
      <c r="M45" s="68">
        <f t="shared" si="2"/>
        <v>0</v>
      </c>
      <c r="N45" s="68" t="str">
        <f t="shared" si="12"/>
        <v/>
      </c>
      <c r="O45" s="68"/>
      <c r="P45" s="68"/>
      <c r="Q45" s="68">
        <f t="shared" si="3"/>
        <v>0</v>
      </c>
      <c r="R45" s="66"/>
      <c r="S45" s="68"/>
      <c r="T45" s="68"/>
      <c r="U45" s="68">
        <f t="shared" si="4"/>
        <v>0</v>
      </c>
      <c r="V45" s="68" t="str">
        <f t="shared" si="13"/>
        <v/>
      </c>
      <c r="W45" s="68"/>
      <c r="X45" s="68"/>
      <c r="Y45" s="68">
        <f t="shared" si="5"/>
        <v>0</v>
      </c>
      <c r="Z45" s="68" t="str">
        <f t="shared" si="14"/>
        <v/>
      </c>
      <c r="AA45" s="68"/>
      <c r="AB45" s="68"/>
      <c r="AC45" s="68">
        <f t="shared" si="6"/>
        <v>0</v>
      </c>
      <c r="AD45" s="68" t="str">
        <f t="shared" si="15"/>
        <v/>
      </c>
      <c r="AE45" s="68"/>
      <c r="AF45" s="68"/>
      <c r="AG45" s="68">
        <f t="shared" si="7"/>
        <v>0</v>
      </c>
      <c r="AH45" s="68" t="str">
        <f t="shared" si="16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6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1.615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</v>
      </c>
      <c r="J47" s="68" t="str">
        <f t="shared" si="11"/>
        <v/>
      </c>
      <c r="K47" s="68"/>
      <c r="L47" s="68"/>
      <c r="M47" s="68">
        <f t="shared" si="2"/>
        <v>0</v>
      </c>
      <c r="N47" s="68" t="str">
        <f t="shared" si="12"/>
        <v/>
      </c>
      <c r="O47" s="68"/>
      <c r="P47" s="68"/>
      <c r="Q47" s="68">
        <f t="shared" si="3"/>
        <v>1.615</v>
      </c>
      <c r="R47" s="66">
        <v>1</v>
      </c>
      <c r="S47" s="68"/>
      <c r="T47" s="68"/>
      <c r="U47" s="68">
        <f t="shared" si="4"/>
        <v>0</v>
      </c>
      <c r="V47" s="68" t="str">
        <f t="shared" si="13"/>
        <v/>
      </c>
      <c r="W47" s="68"/>
      <c r="X47" s="68"/>
      <c r="Y47" s="68">
        <f t="shared" si="5"/>
        <v>0</v>
      </c>
      <c r="Z47" s="68" t="str">
        <f t="shared" si="14"/>
        <v/>
      </c>
      <c r="AA47" s="68"/>
      <c r="AB47" s="68"/>
      <c r="AC47" s="68">
        <f t="shared" si="6"/>
        <v>0</v>
      </c>
      <c r="AD47" s="68" t="str">
        <f t="shared" si="15"/>
        <v/>
      </c>
      <c r="AE47" s="68"/>
      <c r="AF47" s="68"/>
      <c r="AG47" s="68">
        <f t="shared" si="7"/>
        <v>0</v>
      </c>
      <c r="AH47" s="68" t="str">
        <f t="shared" si="16"/>
        <v/>
      </c>
      <c r="AI47" s="68"/>
      <c r="AJ47" s="68"/>
      <c r="AK47" s="119">
        <f>AK39</f>
        <v>1.615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>
        <f t="shared" si="3"/>
        <v>0</v>
      </c>
      <c r="R48" s="66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0.185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 t="str">
        <f t="shared" si="11"/>
        <v/>
      </c>
      <c r="K49" s="68"/>
      <c r="L49" s="68"/>
      <c r="M49" s="68">
        <f t="shared" si="2"/>
        <v>0</v>
      </c>
      <c r="N49" s="68" t="str">
        <f t="shared" si="12"/>
        <v/>
      </c>
      <c r="O49" s="68"/>
      <c r="P49" s="68"/>
      <c r="Q49" s="68">
        <f t="shared" si="3"/>
        <v>0.185</v>
      </c>
      <c r="R49" s="66">
        <v>1</v>
      </c>
      <c r="S49" s="68"/>
      <c r="T49" s="68"/>
      <c r="U49" s="68">
        <f t="shared" si="4"/>
        <v>0</v>
      </c>
      <c r="V49" s="68" t="str">
        <f t="shared" si="13"/>
        <v/>
      </c>
      <c r="W49" s="68"/>
      <c r="X49" s="68"/>
      <c r="Y49" s="68">
        <f t="shared" si="5"/>
        <v>0</v>
      </c>
      <c r="Z49" s="68" t="str">
        <f t="shared" si="14"/>
        <v/>
      </c>
      <c r="AA49" s="68"/>
      <c r="AB49" s="68"/>
      <c r="AC49" s="68">
        <f t="shared" si="6"/>
        <v>0</v>
      </c>
      <c r="AD49" s="68" t="str">
        <f t="shared" si="15"/>
        <v/>
      </c>
      <c r="AE49" s="68"/>
      <c r="AF49" s="68"/>
      <c r="AG49" s="68">
        <f t="shared" si="7"/>
        <v>0</v>
      </c>
      <c r="AH49" s="68" t="str">
        <f t="shared" si="16"/>
        <v/>
      </c>
      <c r="AI49" s="68"/>
      <c r="AJ49" s="68"/>
      <c r="AK49" s="119">
        <f>AK41</f>
        <v>0.185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6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6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3.3251525666666666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0</v>
      </c>
      <c r="J52" s="68" t="str">
        <f t="shared" si="11"/>
        <v/>
      </c>
      <c r="K52" s="68"/>
      <c r="L52" s="68"/>
      <c r="M52" s="68">
        <f t="shared" si="2"/>
        <v>0</v>
      </c>
      <c r="N52" s="68" t="str">
        <f t="shared" si="12"/>
        <v/>
      </c>
      <c r="O52" s="68"/>
      <c r="P52" s="68"/>
      <c r="Q52" s="68">
        <f t="shared" si="3"/>
        <v>3.3251525666666666</v>
      </c>
      <c r="R52" s="66">
        <v>1</v>
      </c>
      <c r="S52" s="68"/>
      <c r="T52" s="68"/>
      <c r="U52" s="68">
        <f t="shared" si="4"/>
        <v>0</v>
      </c>
      <c r="V52" s="68" t="str">
        <f t="shared" si="13"/>
        <v/>
      </c>
      <c r="W52" s="68"/>
      <c r="X52" s="68"/>
      <c r="Y52" s="68">
        <f t="shared" si="5"/>
        <v>0</v>
      </c>
      <c r="Z52" s="68" t="str">
        <f t="shared" si="14"/>
        <v/>
      </c>
      <c r="AA52" s="68"/>
      <c r="AB52" s="68"/>
      <c r="AC52" s="68">
        <f t="shared" si="6"/>
        <v>0</v>
      </c>
      <c r="AD52" s="68" t="str">
        <f t="shared" si="15"/>
        <v/>
      </c>
      <c r="AE52" s="68"/>
      <c r="AF52" s="68"/>
      <c r="AG52" s="68">
        <f t="shared" si="7"/>
        <v>0</v>
      </c>
      <c r="AH52" s="68" t="str">
        <f t="shared" si="16"/>
        <v/>
      </c>
      <c r="AI52" s="68"/>
      <c r="AJ52" s="68"/>
      <c r="AK52" s="119">
        <f>AK30</f>
        <v>3.3251525666666666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6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 t="str">
        <f t="shared" si="11"/>
        <v/>
      </c>
      <c r="K54" s="68"/>
      <c r="L54" s="68"/>
      <c r="M54" s="68">
        <f t="shared" si="2"/>
        <v>0</v>
      </c>
      <c r="N54" s="68" t="str">
        <f t="shared" si="12"/>
        <v/>
      </c>
      <c r="O54" s="68"/>
      <c r="P54" s="68"/>
      <c r="Q54" s="68">
        <f t="shared" si="3"/>
        <v>0</v>
      </c>
      <c r="R54" s="66"/>
      <c r="S54" s="68"/>
      <c r="T54" s="68"/>
      <c r="U54" s="68">
        <f t="shared" si="4"/>
        <v>0</v>
      </c>
      <c r="V54" s="68" t="str">
        <f t="shared" si="13"/>
        <v/>
      </c>
      <c r="W54" s="68"/>
      <c r="X54" s="68"/>
      <c r="Y54" s="68">
        <f t="shared" si="5"/>
        <v>0</v>
      </c>
      <c r="Z54" s="68" t="str">
        <f t="shared" si="14"/>
        <v/>
      </c>
      <c r="AA54" s="68"/>
      <c r="AB54" s="68"/>
      <c r="AC54" s="68">
        <f t="shared" si="6"/>
        <v>0</v>
      </c>
      <c r="AD54" s="68" t="str">
        <f t="shared" si="15"/>
        <v/>
      </c>
      <c r="AE54" s="68"/>
      <c r="AF54" s="68"/>
      <c r="AG54" s="68">
        <f t="shared" si="7"/>
        <v>0</v>
      </c>
      <c r="AH54" s="68" t="str">
        <f t="shared" si="16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6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1.8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</v>
      </c>
      <c r="J56" s="68" t="str">
        <f t="shared" si="11"/>
        <v/>
      </c>
      <c r="K56" s="68"/>
      <c r="L56" s="68"/>
      <c r="M56" s="68">
        <f t="shared" si="2"/>
        <v>0</v>
      </c>
      <c r="N56" s="68" t="str">
        <f t="shared" si="12"/>
        <v/>
      </c>
      <c r="O56" s="68"/>
      <c r="P56" s="68"/>
      <c r="Q56" s="68">
        <f t="shared" si="3"/>
        <v>1.8</v>
      </c>
      <c r="R56" s="66">
        <v>1</v>
      </c>
      <c r="S56" s="68"/>
      <c r="T56" s="68"/>
      <c r="U56" s="68">
        <f t="shared" si="4"/>
        <v>0</v>
      </c>
      <c r="V56" s="68" t="str">
        <f t="shared" si="13"/>
        <v/>
      </c>
      <c r="W56" s="68"/>
      <c r="X56" s="68"/>
      <c r="Y56" s="68">
        <f t="shared" si="5"/>
        <v>0</v>
      </c>
      <c r="Z56" s="68" t="str">
        <f t="shared" si="14"/>
        <v/>
      </c>
      <c r="AA56" s="68"/>
      <c r="AB56" s="68"/>
      <c r="AC56" s="68">
        <f t="shared" si="6"/>
        <v>0</v>
      </c>
      <c r="AD56" s="68" t="str">
        <f t="shared" si="15"/>
        <v/>
      </c>
      <c r="AE56" s="68"/>
      <c r="AF56" s="68"/>
      <c r="AG56" s="68">
        <f t="shared" si="7"/>
        <v>0</v>
      </c>
      <c r="AH56" s="68" t="str">
        <f t="shared" si="16"/>
        <v/>
      </c>
      <c r="AI56" s="68"/>
      <c r="AJ56" s="68"/>
      <c r="AK56" s="119">
        <f>AK39+AK41</f>
        <v>1.8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6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6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6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6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 t="str">
        <f t="shared" si="11"/>
        <v/>
      </c>
      <c r="K61" s="68"/>
      <c r="L61" s="68"/>
      <c r="M61" s="68">
        <f t="shared" si="2"/>
        <v>0</v>
      </c>
      <c r="N61" s="68" t="str">
        <f t="shared" si="12"/>
        <v/>
      </c>
      <c r="O61" s="68"/>
      <c r="P61" s="68"/>
      <c r="Q61" s="68">
        <f t="shared" si="3"/>
        <v>0</v>
      </c>
      <c r="R61" s="66"/>
      <c r="S61" s="68"/>
      <c r="T61" s="68"/>
      <c r="U61" s="68">
        <f t="shared" si="4"/>
        <v>0</v>
      </c>
      <c r="V61" s="68" t="str">
        <f t="shared" si="13"/>
        <v/>
      </c>
      <c r="W61" s="68"/>
      <c r="X61" s="68"/>
      <c r="Y61" s="68">
        <f t="shared" si="5"/>
        <v>0</v>
      </c>
      <c r="Z61" s="68" t="str">
        <f t="shared" si="14"/>
        <v/>
      </c>
      <c r="AA61" s="68"/>
      <c r="AB61" s="68"/>
      <c r="AC61" s="68">
        <f t="shared" si="6"/>
        <v>0</v>
      </c>
      <c r="AD61" s="68" t="str">
        <f t="shared" si="15"/>
        <v/>
      </c>
      <c r="AE61" s="68"/>
      <c r="AF61" s="68"/>
      <c r="AG61" s="68">
        <f t="shared" si="7"/>
        <v>0</v>
      </c>
      <c r="AH61" s="68" t="str">
        <f t="shared" si="16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6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1.615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</v>
      </c>
      <c r="J63" s="68" t="str">
        <f t="shared" si="11"/>
        <v/>
      </c>
      <c r="K63" s="68"/>
      <c r="L63" s="68"/>
      <c r="M63" s="68">
        <f t="shared" si="2"/>
        <v>0</v>
      </c>
      <c r="N63" s="68" t="str">
        <f t="shared" si="12"/>
        <v/>
      </c>
      <c r="O63" s="68"/>
      <c r="P63" s="68"/>
      <c r="Q63" s="68">
        <f t="shared" si="3"/>
        <v>1.615</v>
      </c>
      <c r="R63" s="66">
        <v>1</v>
      </c>
      <c r="S63" s="68"/>
      <c r="T63" s="68"/>
      <c r="U63" s="68">
        <f t="shared" si="4"/>
        <v>0</v>
      </c>
      <c r="V63" s="68" t="str">
        <f t="shared" si="13"/>
        <v/>
      </c>
      <c r="W63" s="68"/>
      <c r="X63" s="68"/>
      <c r="Y63" s="68">
        <f t="shared" si="5"/>
        <v>0</v>
      </c>
      <c r="Z63" s="68" t="str">
        <f t="shared" si="14"/>
        <v/>
      </c>
      <c r="AA63" s="68"/>
      <c r="AB63" s="68"/>
      <c r="AC63" s="68">
        <f t="shared" si="6"/>
        <v>0</v>
      </c>
      <c r="AD63" s="68" t="str">
        <f t="shared" si="15"/>
        <v/>
      </c>
      <c r="AE63" s="68"/>
      <c r="AF63" s="68"/>
      <c r="AG63" s="68">
        <f t="shared" si="7"/>
        <v>0</v>
      </c>
      <c r="AH63" s="68" t="str">
        <f t="shared" si="16"/>
        <v/>
      </c>
      <c r="AI63" s="68"/>
      <c r="AJ63" s="68"/>
      <c r="AK63" s="119">
        <v>1.615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6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>
        <f t="shared" si="6"/>
        <v>0</v>
      </c>
      <c r="AD64" s="68"/>
      <c r="AE64" s="68"/>
      <c r="AF64" s="68"/>
      <c r="AG64" s="68">
        <f t="shared" si="7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278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280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278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27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27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27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27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27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27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27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27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27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278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278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278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="85" zoomScaleSheetLayoutView="85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0" t="s">
        <v>521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276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277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278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279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3990183.08/1.2</f>
        <v>3325152.5666666669</v>
      </c>
      <c r="AL25" s="349"/>
      <c r="AM25" s="172"/>
      <c r="AN25" s="350" t="s">
        <v>280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281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282</v>
      </c>
      <c r="AL26" s="354"/>
      <c r="AM26" s="172"/>
      <c r="AN26" s="355" t="s">
        <v>283</v>
      </c>
      <c r="AO26" s="356"/>
      <c r="AP26" s="357"/>
      <c r="AQ26" s="358" t="s">
        <v>282</v>
      </c>
      <c r="AR26" s="359"/>
      <c r="AS26" s="171"/>
    </row>
    <row r="27" spans="1:45" ht="17.25" customHeight="1" x14ac:dyDescent="0.25">
      <c r="A27" s="352" t="s">
        <v>284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285</v>
      </c>
      <c r="AO27" s="356"/>
      <c r="AP27" s="357"/>
      <c r="AQ27" s="358" t="s">
        <v>282</v>
      </c>
      <c r="AR27" s="359"/>
      <c r="AS27" s="171"/>
    </row>
    <row r="28" spans="1:45" ht="27.75" customHeight="1" thickBot="1" x14ac:dyDescent="0.3">
      <c r="A28" s="363" t="s">
        <v>286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282</v>
      </c>
      <c r="AL28" s="366"/>
      <c r="AM28" s="172"/>
      <c r="AN28" s="367" t="s">
        <v>287</v>
      </c>
      <c r="AO28" s="368"/>
      <c r="AP28" s="369"/>
      <c r="AQ28" s="358" t="s">
        <v>282</v>
      </c>
      <c r="AR28" s="359"/>
      <c r="AS28" s="171"/>
    </row>
    <row r="29" spans="1:45" ht="17.25" customHeight="1" x14ac:dyDescent="0.25">
      <c r="A29" s="371" t="s">
        <v>288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282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289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282</v>
      </c>
      <c r="AL30" s="354"/>
      <c r="AM30" s="172"/>
      <c r="AS30" s="171"/>
    </row>
    <row r="31" spans="1:45" ht="17.25" customHeight="1" x14ac:dyDescent="0.25">
      <c r="A31" s="352" t="s">
        <v>290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282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291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282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292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282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293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282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282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294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282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282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295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282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296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282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297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282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298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282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299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282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300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282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301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282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302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282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303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282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304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282</v>
      </c>
      <c r="AL48" s="354"/>
      <c r="AM48" s="354" t="s">
        <v>282</v>
      </c>
      <c r="AN48" s="354"/>
      <c r="AO48" s="175" t="s">
        <v>282</v>
      </c>
      <c r="AP48" s="175" t="s">
        <v>282</v>
      </c>
      <c r="AQ48" s="175" t="s">
        <v>282</v>
      </c>
      <c r="AR48" s="175" t="s">
        <v>282</v>
      </c>
      <c r="AS48" s="175" t="s">
        <v>282</v>
      </c>
      <c r="AT48" s="175" t="s">
        <v>282</v>
      </c>
      <c r="AU48" s="175" t="s">
        <v>282</v>
      </c>
      <c r="AV48" s="175" t="s">
        <v>282</v>
      </c>
    </row>
    <row r="49" spans="1:48" ht="12" customHeight="1" x14ac:dyDescent="0.25">
      <c r="A49" s="352" t="s">
        <v>305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282</v>
      </c>
      <c r="AL49" s="354"/>
      <c r="AM49" s="354" t="s">
        <v>282</v>
      </c>
      <c r="AN49" s="354"/>
      <c r="AO49" s="175" t="s">
        <v>282</v>
      </c>
      <c r="AP49" s="175" t="s">
        <v>282</v>
      </c>
      <c r="AQ49" s="175" t="s">
        <v>282</v>
      </c>
      <c r="AR49" s="175" t="s">
        <v>282</v>
      </c>
      <c r="AS49" s="175" t="s">
        <v>282</v>
      </c>
      <c r="AT49" s="175" t="s">
        <v>282</v>
      </c>
      <c r="AU49" s="175" t="s">
        <v>282</v>
      </c>
      <c r="AV49" s="175" t="s">
        <v>282</v>
      </c>
    </row>
    <row r="50" spans="1:48" ht="12" customHeight="1" thickBot="1" x14ac:dyDescent="0.3">
      <c r="A50" s="377" t="s">
        <v>306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282</v>
      </c>
      <c r="AL50" s="366"/>
      <c r="AM50" s="366" t="s">
        <v>282</v>
      </c>
      <c r="AN50" s="366"/>
      <c r="AO50" s="176" t="s">
        <v>282</v>
      </c>
      <c r="AP50" s="176" t="s">
        <v>282</v>
      </c>
      <c r="AQ50" s="176" t="s">
        <v>282</v>
      </c>
      <c r="AR50" s="176" t="s">
        <v>282</v>
      </c>
      <c r="AS50" s="176" t="s">
        <v>282</v>
      </c>
      <c r="AT50" s="176" t="s">
        <v>282</v>
      </c>
      <c r="AU50" s="176" t="s">
        <v>282</v>
      </c>
      <c r="AV50" s="176" t="s">
        <v>282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307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308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282</v>
      </c>
      <c r="AL53" s="370"/>
      <c r="AM53" s="370" t="s">
        <v>282</v>
      </c>
      <c r="AN53" s="370"/>
      <c r="AO53" s="180" t="s">
        <v>282</v>
      </c>
      <c r="AP53" s="180" t="s">
        <v>282</v>
      </c>
      <c r="AQ53" s="180" t="s">
        <v>282</v>
      </c>
      <c r="AR53" s="180" t="s">
        <v>282</v>
      </c>
      <c r="AS53" s="180" t="s">
        <v>282</v>
      </c>
      <c r="AT53" s="180" t="s">
        <v>282</v>
      </c>
      <c r="AU53" s="180" t="s">
        <v>282</v>
      </c>
      <c r="AV53" s="180" t="s">
        <v>282</v>
      </c>
    </row>
    <row r="54" spans="1:48" ht="12" customHeight="1" x14ac:dyDescent="0.25">
      <c r="A54" s="352" t="s">
        <v>309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282</v>
      </c>
      <c r="AL54" s="354"/>
      <c r="AM54" s="354" t="s">
        <v>282</v>
      </c>
      <c r="AN54" s="354"/>
      <c r="AO54" s="175" t="s">
        <v>282</v>
      </c>
      <c r="AP54" s="175" t="s">
        <v>282</v>
      </c>
      <c r="AQ54" s="175" t="s">
        <v>282</v>
      </c>
      <c r="AR54" s="175" t="s">
        <v>282</v>
      </c>
      <c r="AS54" s="175" t="s">
        <v>282</v>
      </c>
      <c r="AT54" s="175" t="s">
        <v>282</v>
      </c>
      <c r="AU54" s="175" t="s">
        <v>282</v>
      </c>
      <c r="AV54" s="175" t="s">
        <v>282</v>
      </c>
    </row>
    <row r="55" spans="1:48" ht="12" customHeight="1" x14ac:dyDescent="0.25">
      <c r="A55" s="352" t="s">
        <v>310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282</v>
      </c>
      <c r="AL55" s="354"/>
      <c r="AM55" s="354" t="s">
        <v>282</v>
      </c>
      <c r="AN55" s="354"/>
      <c r="AO55" s="175" t="s">
        <v>282</v>
      </c>
      <c r="AP55" s="175" t="s">
        <v>282</v>
      </c>
      <c r="AQ55" s="175" t="s">
        <v>282</v>
      </c>
      <c r="AR55" s="175" t="s">
        <v>282</v>
      </c>
      <c r="AS55" s="175" t="s">
        <v>282</v>
      </c>
      <c r="AT55" s="175" t="s">
        <v>282</v>
      </c>
      <c r="AU55" s="175" t="s">
        <v>282</v>
      </c>
      <c r="AV55" s="175" t="s">
        <v>282</v>
      </c>
    </row>
    <row r="56" spans="1:48" ht="12" customHeight="1" thickBot="1" x14ac:dyDescent="0.3">
      <c r="A56" s="377" t="s">
        <v>311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282</v>
      </c>
      <c r="AL56" s="366"/>
      <c r="AM56" s="366" t="s">
        <v>282</v>
      </c>
      <c r="AN56" s="366"/>
      <c r="AO56" s="176" t="s">
        <v>282</v>
      </c>
      <c r="AP56" s="176" t="s">
        <v>282</v>
      </c>
      <c r="AQ56" s="176" t="s">
        <v>282</v>
      </c>
      <c r="AR56" s="176" t="s">
        <v>282</v>
      </c>
      <c r="AS56" s="176" t="s">
        <v>282</v>
      </c>
      <c r="AT56" s="176" t="s">
        <v>282</v>
      </c>
      <c r="AU56" s="176" t="s">
        <v>282</v>
      </c>
      <c r="AV56" s="176" t="s">
        <v>282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312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313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282</v>
      </c>
      <c r="AL59" s="392"/>
      <c r="AM59" s="392" t="s">
        <v>282</v>
      </c>
      <c r="AN59" s="392"/>
      <c r="AO59" s="183" t="s">
        <v>282</v>
      </c>
      <c r="AP59" s="183" t="s">
        <v>282</v>
      </c>
      <c r="AQ59" s="183" t="s">
        <v>282</v>
      </c>
      <c r="AR59" s="183" t="s">
        <v>282</v>
      </c>
      <c r="AS59" s="183" t="s">
        <v>282</v>
      </c>
      <c r="AT59" s="183" t="s">
        <v>282</v>
      </c>
      <c r="AU59" s="183" t="s">
        <v>282</v>
      </c>
      <c r="AV59" s="183" t="s">
        <v>282</v>
      </c>
    </row>
    <row r="60" spans="1:48" ht="12" customHeight="1" x14ac:dyDescent="0.25">
      <c r="A60" s="352" t="s">
        <v>314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282</v>
      </c>
      <c r="AL60" s="354"/>
      <c r="AM60" s="393" t="s">
        <v>282</v>
      </c>
      <c r="AN60" s="354"/>
      <c r="AO60" s="184" t="s">
        <v>282</v>
      </c>
      <c r="AP60" s="184" t="s">
        <v>282</v>
      </c>
      <c r="AQ60" s="184" t="s">
        <v>282</v>
      </c>
      <c r="AR60" s="184" t="s">
        <v>282</v>
      </c>
      <c r="AS60" s="184" t="s">
        <v>282</v>
      </c>
      <c r="AT60" s="184" t="s">
        <v>282</v>
      </c>
      <c r="AU60" s="184" t="s">
        <v>282</v>
      </c>
      <c r="AV60" s="184" t="s">
        <v>282</v>
      </c>
    </row>
    <row r="61" spans="1:48" ht="12" customHeight="1" x14ac:dyDescent="0.25">
      <c r="A61" s="352" t="s">
        <v>315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282</v>
      </c>
      <c r="AL61" s="354"/>
      <c r="AM61" s="393" t="s">
        <v>282</v>
      </c>
      <c r="AN61" s="354"/>
      <c r="AO61" s="184" t="s">
        <v>282</v>
      </c>
      <c r="AP61" s="184" t="s">
        <v>282</v>
      </c>
      <c r="AQ61" s="184" t="s">
        <v>282</v>
      </c>
      <c r="AR61" s="184" t="s">
        <v>282</v>
      </c>
      <c r="AS61" s="184" t="s">
        <v>282</v>
      </c>
      <c r="AT61" s="184" t="s">
        <v>282</v>
      </c>
      <c r="AU61" s="184" t="s">
        <v>282</v>
      </c>
      <c r="AV61" s="184" t="s">
        <v>282</v>
      </c>
    </row>
    <row r="62" spans="1:48" ht="12" customHeight="1" x14ac:dyDescent="0.25">
      <c r="A62" s="352" t="s">
        <v>291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282</v>
      </c>
      <c r="AL62" s="354"/>
      <c r="AM62" s="393" t="s">
        <v>282</v>
      </c>
      <c r="AN62" s="354"/>
      <c r="AO62" s="184" t="s">
        <v>282</v>
      </c>
      <c r="AP62" s="184" t="s">
        <v>282</v>
      </c>
      <c r="AQ62" s="184" t="s">
        <v>282</v>
      </c>
      <c r="AR62" s="184" t="s">
        <v>282</v>
      </c>
      <c r="AS62" s="184" t="s">
        <v>282</v>
      </c>
      <c r="AT62" s="184" t="s">
        <v>282</v>
      </c>
      <c r="AU62" s="184" t="s">
        <v>282</v>
      </c>
      <c r="AV62" s="184" t="s">
        <v>282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282</v>
      </c>
      <c r="AL63" s="354"/>
      <c r="AM63" s="393" t="s">
        <v>282</v>
      </c>
      <c r="AN63" s="354"/>
      <c r="AO63" s="184" t="s">
        <v>282</v>
      </c>
      <c r="AP63" s="184" t="s">
        <v>282</v>
      </c>
      <c r="AQ63" s="184" t="s">
        <v>282</v>
      </c>
      <c r="AR63" s="184" t="s">
        <v>282</v>
      </c>
      <c r="AS63" s="184" t="s">
        <v>282</v>
      </c>
      <c r="AT63" s="184" t="s">
        <v>282</v>
      </c>
      <c r="AU63" s="184" t="s">
        <v>282</v>
      </c>
      <c r="AV63" s="184" t="s">
        <v>282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282</v>
      </c>
      <c r="AL64" s="354"/>
      <c r="AM64" s="393" t="s">
        <v>282</v>
      </c>
      <c r="AN64" s="354"/>
      <c r="AO64" s="184" t="s">
        <v>282</v>
      </c>
      <c r="AP64" s="184" t="s">
        <v>282</v>
      </c>
      <c r="AQ64" s="184" t="s">
        <v>282</v>
      </c>
      <c r="AR64" s="184" t="s">
        <v>282</v>
      </c>
      <c r="AS64" s="184" t="s">
        <v>282</v>
      </c>
      <c r="AT64" s="184" t="s">
        <v>282</v>
      </c>
      <c r="AU64" s="184" t="s">
        <v>282</v>
      </c>
      <c r="AV64" s="184" t="s">
        <v>282</v>
      </c>
    </row>
    <row r="65" spans="1:48" ht="12" customHeight="1" x14ac:dyDescent="0.25">
      <c r="A65" s="352" t="s">
        <v>316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282</v>
      </c>
      <c r="AL65" s="354"/>
      <c r="AM65" s="393" t="s">
        <v>282</v>
      </c>
      <c r="AN65" s="354"/>
      <c r="AO65" s="184" t="s">
        <v>282</v>
      </c>
      <c r="AP65" s="184" t="s">
        <v>282</v>
      </c>
      <c r="AQ65" s="184" t="s">
        <v>282</v>
      </c>
      <c r="AR65" s="184" t="s">
        <v>282</v>
      </c>
      <c r="AS65" s="184" t="s">
        <v>282</v>
      </c>
      <c r="AT65" s="184" t="s">
        <v>282</v>
      </c>
      <c r="AU65" s="184" t="s">
        <v>282</v>
      </c>
      <c r="AV65" s="184" t="s">
        <v>282</v>
      </c>
    </row>
    <row r="66" spans="1:48" ht="27.75" customHeight="1" x14ac:dyDescent="0.25">
      <c r="A66" s="394" t="s">
        <v>317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282</v>
      </c>
      <c r="AL66" s="393"/>
      <c r="AM66" s="393" t="s">
        <v>282</v>
      </c>
      <c r="AN66" s="393"/>
      <c r="AO66" s="184" t="s">
        <v>282</v>
      </c>
      <c r="AP66" s="184" t="s">
        <v>282</v>
      </c>
      <c r="AQ66" s="184" t="s">
        <v>282</v>
      </c>
      <c r="AR66" s="184" t="s">
        <v>282</v>
      </c>
      <c r="AS66" s="184" t="s">
        <v>282</v>
      </c>
      <c r="AT66" s="184" t="s">
        <v>282</v>
      </c>
      <c r="AU66" s="184" t="s">
        <v>282</v>
      </c>
      <c r="AV66" s="184" t="s">
        <v>282</v>
      </c>
    </row>
    <row r="67" spans="1:48" ht="11.25" customHeight="1" x14ac:dyDescent="0.25">
      <c r="A67" s="352" t="s">
        <v>318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282</v>
      </c>
      <c r="AL67" s="354"/>
      <c r="AM67" s="393" t="s">
        <v>282</v>
      </c>
      <c r="AN67" s="354"/>
      <c r="AO67" s="184" t="s">
        <v>282</v>
      </c>
      <c r="AP67" s="184" t="s">
        <v>282</v>
      </c>
      <c r="AQ67" s="184" t="s">
        <v>282</v>
      </c>
      <c r="AR67" s="184" t="s">
        <v>282</v>
      </c>
      <c r="AS67" s="184" t="s">
        <v>282</v>
      </c>
      <c r="AT67" s="184" t="s">
        <v>282</v>
      </c>
      <c r="AU67" s="184" t="s">
        <v>282</v>
      </c>
      <c r="AV67" s="184" t="s">
        <v>282</v>
      </c>
    </row>
    <row r="68" spans="1:48" ht="25.5" customHeight="1" x14ac:dyDescent="0.25">
      <c r="A68" s="394" t="s">
        <v>319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282</v>
      </c>
      <c r="AL68" s="393"/>
      <c r="AM68" s="393" t="s">
        <v>282</v>
      </c>
      <c r="AN68" s="393"/>
      <c r="AO68" s="184" t="s">
        <v>282</v>
      </c>
      <c r="AP68" s="184" t="s">
        <v>282</v>
      </c>
      <c r="AQ68" s="184" t="s">
        <v>282</v>
      </c>
      <c r="AR68" s="184" t="s">
        <v>282</v>
      </c>
      <c r="AS68" s="184" t="s">
        <v>282</v>
      </c>
      <c r="AT68" s="184" t="s">
        <v>282</v>
      </c>
      <c r="AU68" s="184" t="s">
        <v>282</v>
      </c>
      <c r="AV68" s="184" t="s">
        <v>282</v>
      </c>
    </row>
    <row r="69" spans="1:48" ht="12" customHeight="1" x14ac:dyDescent="0.25">
      <c r="A69" s="352" t="s">
        <v>320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282</v>
      </c>
      <c r="AL69" s="354"/>
      <c r="AM69" s="393" t="s">
        <v>282</v>
      </c>
      <c r="AN69" s="354"/>
      <c r="AO69" s="184" t="s">
        <v>282</v>
      </c>
      <c r="AP69" s="184" t="s">
        <v>282</v>
      </c>
      <c r="AQ69" s="184" t="s">
        <v>282</v>
      </c>
      <c r="AR69" s="184" t="s">
        <v>282</v>
      </c>
      <c r="AS69" s="184" t="s">
        <v>282</v>
      </c>
      <c r="AT69" s="184" t="s">
        <v>282</v>
      </c>
      <c r="AU69" s="184" t="s">
        <v>282</v>
      </c>
      <c r="AV69" s="184" t="s">
        <v>282</v>
      </c>
    </row>
    <row r="70" spans="1:48" ht="12.75" customHeight="1" x14ac:dyDescent="0.25">
      <c r="A70" s="401" t="s">
        <v>321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282</v>
      </c>
      <c r="AL70" s="393"/>
      <c r="AM70" s="393" t="s">
        <v>282</v>
      </c>
      <c r="AN70" s="393"/>
      <c r="AO70" s="184" t="s">
        <v>282</v>
      </c>
      <c r="AP70" s="184" t="s">
        <v>282</v>
      </c>
      <c r="AQ70" s="184" t="s">
        <v>282</v>
      </c>
      <c r="AR70" s="184" t="s">
        <v>282</v>
      </c>
      <c r="AS70" s="184" t="s">
        <v>282</v>
      </c>
      <c r="AT70" s="184" t="s">
        <v>282</v>
      </c>
      <c r="AU70" s="184" t="s">
        <v>282</v>
      </c>
      <c r="AV70" s="184" t="s">
        <v>282</v>
      </c>
    </row>
    <row r="71" spans="1:48" ht="12" customHeight="1" x14ac:dyDescent="0.25">
      <c r="A71" s="352" t="s">
        <v>294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282</v>
      </c>
      <c r="AL71" s="354"/>
      <c r="AM71" s="393" t="s">
        <v>282</v>
      </c>
      <c r="AN71" s="354"/>
      <c r="AO71" s="184" t="s">
        <v>282</v>
      </c>
      <c r="AP71" s="184" t="s">
        <v>282</v>
      </c>
      <c r="AQ71" s="184" t="s">
        <v>282</v>
      </c>
      <c r="AR71" s="184" t="s">
        <v>282</v>
      </c>
      <c r="AS71" s="184" t="s">
        <v>282</v>
      </c>
      <c r="AT71" s="184" t="s">
        <v>282</v>
      </c>
      <c r="AU71" s="184" t="s">
        <v>282</v>
      </c>
      <c r="AV71" s="184" t="s">
        <v>282</v>
      </c>
    </row>
    <row r="72" spans="1:48" ht="12.75" customHeight="1" thickBot="1" x14ac:dyDescent="0.3">
      <c r="A72" s="397" t="s">
        <v>322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282</v>
      </c>
      <c r="AL72" s="400"/>
      <c r="AM72" s="400" t="s">
        <v>282</v>
      </c>
      <c r="AN72" s="400"/>
      <c r="AO72" s="185" t="s">
        <v>282</v>
      </c>
      <c r="AP72" s="185" t="s">
        <v>282</v>
      </c>
      <c r="AQ72" s="185" t="s">
        <v>282</v>
      </c>
      <c r="AR72" s="185" t="s">
        <v>282</v>
      </c>
      <c r="AS72" s="185" t="s">
        <v>282</v>
      </c>
      <c r="AT72" s="185" t="s">
        <v>282</v>
      </c>
      <c r="AU72" s="185" t="s">
        <v>282</v>
      </c>
      <c r="AV72" s="185" t="s">
        <v>282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323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319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282</v>
      </c>
      <c r="AL75" s="393"/>
      <c r="AM75" s="403" t="s">
        <v>282</v>
      </c>
      <c r="AN75" s="403"/>
      <c r="AO75" s="186" t="s">
        <v>282</v>
      </c>
      <c r="AP75" s="186" t="s">
        <v>282</v>
      </c>
      <c r="AQ75" s="186" t="s">
        <v>282</v>
      </c>
      <c r="AR75" s="186" t="s">
        <v>282</v>
      </c>
      <c r="AS75" s="186" t="s">
        <v>282</v>
      </c>
      <c r="AT75" s="186" t="s">
        <v>282</v>
      </c>
      <c r="AU75" s="186" t="s">
        <v>282</v>
      </c>
      <c r="AV75" s="186" t="s">
        <v>282</v>
      </c>
    </row>
    <row r="76" spans="1:48" ht="12" customHeight="1" x14ac:dyDescent="0.25">
      <c r="A76" s="352" t="s">
        <v>318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282</v>
      </c>
      <c r="AL76" s="354"/>
      <c r="AM76" s="403" t="s">
        <v>282</v>
      </c>
      <c r="AN76" s="404"/>
      <c r="AO76" s="186" t="s">
        <v>282</v>
      </c>
      <c r="AP76" s="186" t="s">
        <v>282</v>
      </c>
      <c r="AQ76" s="186" t="s">
        <v>282</v>
      </c>
      <c r="AR76" s="186" t="s">
        <v>282</v>
      </c>
      <c r="AS76" s="186" t="s">
        <v>282</v>
      </c>
      <c r="AT76" s="186" t="s">
        <v>282</v>
      </c>
      <c r="AU76" s="186" t="s">
        <v>282</v>
      </c>
      <c r="AV76" s="186" t="s">
        <v>282</v>
      </c>
    </row>
    <row r="77" spans="1:48" ht="12" customHeight="1" x14ac:dyDescent="0.25">
      <c r="A77" s="352" t="s">
        <v>320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282</v>
      </c>
      <c r="AL77" s="354"/>
      <c r="AM77" s="403" t="s">
        <v>282</v>
      </c>
      <c r="AN77" s="404"/>
      <c r="AO77" s="186" t="s">
        <v>282</v>
      </c>
      <c r="AP77" s="186" t="s">
        <v>282</v>
      </c>
      <c r="AQ77" s="186" t="s">
        <v>282</v>
      </c>
      <c r="AR77" s="186" t="s">
        <v>282</v>
      </c>
      <c r="AS77" s="186" t="s">
        <v>282</v>
      </c>
      <c r="AT77" s="186" t="s">
        <v>282</v>
      </c>
      <c r="AU77" s="186" t="s">
        <v>282</v>
      </c>
      <c r="AV77" s="186" t="s">
        <v>282</v>
      </c>
    </row>
    <row r="78" spans="1:48" ht="12" customHeight="1" x14ac:dyDescent="0.25">
      <c r="A78" s="352" t="s">
        <v>294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282</v>
      </c>
      <c r="AL78" s="354"/>
      <c r="AM78" s="403" t="s">
        <v>282</v>
      </c>
      <c r="AN78" s="404"/>
      <c r="AO78" s="186" t="s">
        <v>282</v>
      </c>
      <c r="AP78" s="186" t="s">
        <v>282</v>
      </c>
      <c r="AQ78" s="186" t="s">
        <v>282</v>
      </c>
      <c r="AR78" s="186" t="s">
        <v>282</v>
      </c>
      <c r="AS78" s="186" t="s">
        <v>282</v>
      </c>
      <c r="AT78" s="186" t="s">
        <v>282</v>
      </c>
      <c r="AU78" s="186" t="s">
        <v>282</v>
      </c>
      <c r="AV78" s="186" t="s">
        <v>282</v>
      </c>
    </row>
    <row r="79" spans="1:48" ht="12" customHeight="1" x14ac:dyDescent="0.25">
      <c r="A79" s="352" t="s">
        <v>324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282</v>
      </c>
      <c r="AL79" s="354"/>
      <c r="AM79" s="403" t="s">
        <v>282</v>
      </c>
      <c r="AN79" s="404"/>
      <c r="AO79" s="186" t="s">
        <v>282</v>
      </c>
      <c r="AP79" s="186" t="s">
        <v>282</v>
      </c>
      <c r="AQ79" s="186" t="s">
        <v>282</v>
      </c>
      <c r="AR79" s="186" t="s">
        <v>282</v>
      </c>
      <c r="AS79" s="186" t="s">
        <v>282</v>
      </c>
      <c r="AT79" s="186" t="s">
        <v>282</v>
      </c>
      <c r="AU79" s="186" t="s">
        <v>282</v>
      </c>
      <c r="AV79" s="186" t="s">
        <v>282</v>
      </c>
    </row>
    <row r="80" spans="1:48" ht="12" customHeight="1" x14ac:dyDescent="0.25">
      <c r="A80" s="352" t="s">
        <v>325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282</v>
      </c>
      <c r="AL80" s="354"/>
      <c r="AM80" s="403" t="s">
        <v>282</v>
      </c>
      <c r="AN80" s="404"/>
      <c r="AO80" s="186" t="s">
        <v>282</v>
      </c>
      <c r="AP80" s="186" t="s">
        <v>282</v>
      </c>
      <c r="AQ80" s="186" t="s">
        <v>282</v>
      </c>
      <c r="AR80" s="186" t="s">
        <v>282</v>
      </c>
      <c r="AS80" s="186" t="s">
        <v>282</v>
      </c>
      <c r="AT80" s="186" t="s">
        <v>282</v>
      </c>
      <c r="AU80" s="186" t="s">
        <v>282</v>
      </c>
      <c r="AV80" s="186" t="s">
        <v>282</v>
      </c>
    </row>
    <row r="81" spans="1:48" ht="12.75" customHeight="1" x14ac:dyDescent="0.25">
      <c r="A81" s="352" t="s">
        <v>326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282</v>
      </c>
      <c r="AL81" s="354"/>
      <c r="AM81" s="403" t="s">
        <v>282</v>
      </c>
      <c r="AN81" s="404"/>
      <c r="AO81" s="186" t="s">
        <v>282</v>
      </c>
      <c r="AP81" s="186" t="s">
        <v>282</v>
      </c>
      <c r="AQ81" s="186" t="s">
        <v>282</v>
      </c>
      <c r="AR81" s="186" t="s">
        <v>282</v>
      </c>
      <c r="AS81" s="186" t="s">
        <v>282</v>
      </c>
      <c r="AT81" s="186" t="s">
        <v>282</v>
      </c>
      <c r="AU81" s="186" t="s">
        <v>282</v>
      </c>
      <c r="AV81" s="186" t="s">
        <v>282</v>
      </c>
    </row>
    <row r="82" spans="1:48" ht="12.75" customHeight="1" x14ac:dyDescent="0.25">
      <c r="A82" s="352" t="s">
        <v>327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282</v>
      </c>
      <c r="AL82" s="354"/>
      <c r="AM82" s="403" t="s">
        <v>282</v>
      </c>
      <c r="AN82" s="404"/>
      <c r="AO82" s="186" t="s">
        <v>282</v>
      </c>
      <c r="AP82" s="186" t="s">
        <v>282</v>
      </c>
      <c r="AQ82" s="186" t="s">
        <v>282</v>
      </c>
      <c r="AR82" s="186" t="s">
        <v>282</v>
      </c>
      <c r="AS82" s="186" t="s">
        <v>282</v>
      </c>
      <c r="AT82" s="186" t="s">
        <v>282</v>
      </c>
      <c r="AU82" s="186" t="s">
        <v>282</v>
      </c>
      <c r="AV82" s="186" t="s">
        <v>282</v>
      </c>
    </row>
    <row r="83" spans="1:48" ht="12" customHeight="1" x14ac:dyDescent="0.25">
      <c r="A83" s="401" t="s">
        <v>328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282</v>
      </c>
      <c r="AL83" s="393"/>
      <c r="AM83" s="403" t="s">
        <v>282</v>
      </c>
      <c r="AN83" s="403"/>
      <c r="AO83" s="186" t="s">
        <v>282</v>
      </c>
      <c r="AP83" s="186" t="s">
        <v>282</v>
      </c>
      <c r="AQ83" s="186" t="s">
        <v>282</v>
      </c>
      <c r="AR83" s="186" t="s">
        <v>282</v>
      </c>
      <c r="AS83" s="186" t="s">
        <v>282</v>
      </c>
      <c r="AT83" s="186" t="s">
        <v>282</v>
      </c>
      <c r="AU83" s="186" t="s">
        <v>282</v>
      </c>
      <c r="AV83" s="186" t="s">
        <v>282</v>
      </c>
    </row>
    <row r="84" spans="1:48" ht="12" customHeight="1" x14ac:dyDescent="0.25">
      <c r="A84" s="401" t="s">
        <v>329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282</v>
      </c>
      <c r="AL84" s="393"/>
      <c r="AM84" s="403" t="s">
        <v>282</v>
      </c>
      <c r="AN84" s="403"/>
      <c r="AO84" s="186" t="s">
        <v>282</v>
      </c>
      <c r="AP84" s="186" t="s">
        <v>282</v>
      </c>
      <c r="AQ84" s="186" t="s">
        <v>282</v>
      </c>
      <c r="AR84" s="186" t="s">
        <v>282</v>
      </c>
      <c r="AS84" s="186" t="s">
        <v>282</v>
      </c>
      <c r="AT84" s="186" t="s">
        <v>282</v>
      </c>
      <c r="AU84" s="186" t="s">
        <v>282</v>
      </c>
      <c r="AV84" s="186" t="s">
        <v>282</v>
      </c>
    </row>
    <row r="85" spans="1:48" ht="12" customHeight="1" x14ac:dyDescent="0.25">
      <c r="A85" s="352" t="s">
        <v>330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282</v>
      </c>
      <c r="AL85" s="354"/>
      <c r="AM85" s="403" t="s">
        <v>282</v>
      </c>
      <c r="AN85" s="404"/>
      <c r="AO85" s="186" t="s">
        <v>282</v>
      </c>
      <c r="AP85" s="186" t="s">
        <v>282</v>
      </c>
      <c r="AQ85" s="186" t="s">
        <v>282</v>
      </c>
      <c r="AR85" s="186" t="s">
        <v>282</v>
      </c>
      <c r="AS85" s="186" t="s">
        <v>282</v>
      </c>
      <c r="AT85" s="186" t="s">
        <v>282</v>
      </c>
      <c r="AU85" s="186" t="s">
        <v>282</v>
      </c>
      <c r="AV85" s="186" t="s">
        <v>282</v>
      </c>
    </row>
    <row r="86" spans="1:48" ht="27.75" customHeight="1" x14ac:dyDescent="0.25">
      <c r="A86" s="394" t="s">
        <v>331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282</v>
      </c>
      <c r="AL86" s="393"/>
      <c r="AM86" s="403" t="s">
        <v>282</v>
      </c>
      <c r="AN86" s="403"/>
      <c r="AO86" s="186" t="s">
        <v>282</v>
      </c>
      <c r="AP86" s="186" t="s">
        <v>282</v>
      </c>
      <c r="AQ86" s="186" t="s">
        <v>282</v>
      </c>
      <c r="AR86" s="186" t="s">
        <v>282</v>
      </c>
      <c r="AS86" s="186" t="s">
        <v>282</v>
      </c>
      <c r="AT86" s="186" t="s">
        <v>282</v>
      </c>
      <c r="AU86" s="186" t="s">
        <v>282</v>
      </c>
      <c r="AV86" s="186" t="s">
        <v>282</v>
      </c>
    </row>
    <row r="87" spans="1:48" x14ac:dyDescent="0.25">
      <c r="A87" s="394" t="s">
        <v>332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282</v>
      </c>
      <c r="AL87" s="393"/>
      <c r="AM87" s="403" t="s">
        <v>282</v>
      </c>
      <c r="AN87" s="403"/>
      <c r="AO87" s="186" t="s">
        <v>282</v>
      </c>
      <c r="AP87" s="186" t="s">
        <v>282</v>
      </c>
      <c r="AQ87" s="186" t="s">
        <v>282</v>
      </c>
      <c r="AR87" s="186" t="s">
        <v>282</v>
      </c>
      <c r="AS87" s="186" t="s">
        <v>282</v>
      </c>
      <c r="AT87" s="186" t="s">
        <v>282</v>
      </c>
      <c r="AU87" s="186" t="s">
        <v>282</v>
      </c>
      <c r="AV87" s="186" t="s">
        <v>282</v>
      </c>
    </row>
    <row r="88" spans="1:48" ht="14.25" customHeight="1" x14ac:dyDescent="0.25">
      <c r="A88" s="409" t="s">
        <v>333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282</v>
      </c>
      <c r="AL88" s="413"/>
      <c r="AM88" s="414" t="s">
        <v>282</v>
      </c>
      <c r="AN88" s="415"/>
      <c r="AO88" s="186" t="s">
        <v>282</v>
      </c>
      <c r="AP88" s="186" t="s">
        <v>282</v>
      </c>
      <c r="AQ88" s="186" t="s">
        <v>282</v>
      </c>
      <c r="AR88" s="186" t="s">
        <v>282</v>
      </c>
      <c r="AS88" s="186" t="s">
        <v>282</v>
      </c>
      <c r="AT88" s="186" t="s">
        <v>282</v>
      </c>
      <c r="AU88" s="186" t="s">
        <v>282</v>
      </c>
      <c r="AV88" s="186" t="s">
        <v>282</v>
      </c>
    </row>
    <row r="89" spans="1:48" x14ac:dyDescent="0.25">
      <c r="A89" s="409" t="s">
        <v>334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282</v>
      </c>
      <c r="AL89" s="413"/>
      <c r="AM89" s="414" t="s">
        <v>282</v>
      </c>
      <c r="AN89" s="415"/>
      <c r="AO89" s="186" t="s">
        <v>282</v>
      </c>
      <c r="AP89" s="186" t="s">
        <v>282</v>
      </c>
      <c r="AQ89" s="186" t="s">
        <v>282</v>
      </c>
      <c r="AR89" s="186" t="s">
        <v>282</v>
      </c>
      <c r="AS89" s="186" t="s">
        <v>282</v>
      </c>
      <c r="AT89" s="186" t="s">
        <v>282</v>
      </c>
      <c r="AU89" s="186" t="s">
        <v>282</v>
      </c>
      <c r="AV89" s="186" t="s">
        <v>282</v>
      </c>
    </row>
    <row r="90" spans="1:48" ht="12" customHeight="1" thickBot="1" x14ac:dyDescent="0.3">
      <c r="A90" s="188" t="s">
        <v>335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282</v>
      </c>
      <c r="AL90" s="406"/>
      <c r="AM90" s="407" t="s">
        <v>282</v>
      </c>
      <c r="AN90" s="408"/>
      <c r="AO90" s="190" t="s">
        <v>282</v>
      </c>
      <c r="AP90" s="190" t="s">
        <v>282</v>
      </c>
      <c r="AQ90" s="190" t="s">
        <v>282</v>
      </c>
      <c r="AR90" s="190" t="s">
        <v>282</v>
      </c>
      <c r="AS90" s="190" t="s">
        <v>282</v>
      </c>
      <c r="AT90" s="190" t="s">
        <v>282</v>
      </c>
      <c r="AU90" s="190" t="s">
        <v>282</v>
      </c>
      <c r="AV90" s="190" t="s">
        <v>282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336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337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338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339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340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6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18" t="s">
        <v>521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341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342</v>
      </c>
      <c r="B21" s="327" t="s">
        <v>343</v>
      </c>
      <c r="C21" s="424" t="s">
        <v>344</v>
      </c>
      <c r="D21" s="424"/>
      <c r="E21" s="424"/>
      <c r="F21" s="424"/>
      <c r="G21" s="424"/>
      <c r="H21" s="424"/>
      <c r="I21" s="425" t="s">
        <v>345</v>
      </c>
      <c r="J21" s="426" t="s">
        <v>346</v>
      </c>
      <c r="K21" s="327" t="s">
        <v>347</v>
      </c>
      <c r="L21" s="419" t="s">
        <v>348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349</v>
      </c>
      <c r="F22" s="421"/>
      <c r="G22" s="422" t="s">
        <v>350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351</v>
      </c>
      <c r="D23" s="199" t="s">
        <v>352</v>
      </c>
      <c r="E23" s="199" t="s">
        <v>351</v>
      </c>
      <c r="F23" s="199" t="s">
        <v>352</v>
      </c>
      <c r="G23" s="199" t="s">
        <v>351</v>
      </c>
      <c r="H23" s="199" t="s">
        <v>352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353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354</v>
      </c>
      <c r="B26" s="204" t="s">
        <v>355</v>
      </c>
      <c r="C26" s="205" t="s">
        <v>282</v>
      </c>
      <c r="D26" s="206" t="s">
        <v>282</v>
      </c>
      <c r="E26" s="206" t="s">
        <v>282</v>
      </c>
      <c r="F26" s="206" t="s">
        <v>282</v>
      </c>
      <c r="G26" s="206" t="s">
        <v>282</v>
      </c>
      <c r="H26" s="206" t="s">
        <v>282</v>
      </c>
      <c r="I26" s="206" t="s">
        <v>282</v>
      </c>
      <c r="J26" s="206" t="s">
        <v>282</v>
      </c>
      <c r="K26" s="206" t="s">
        <v>282</v>
      </c>
      <c r="L26" s="206" t="s">
        <v>282</v>
      </c>
    </row>
    <row r="27" spans="1:12" s="57" customFormat="1" ht="39" customHeight="1" x14ac:dyDescent="0.25">
      <c r="A27" s="200" t="s">
        <v>356</v>
      </c>
      <c r="B27" s="204" t="s">
        <v>357</v>
      </c>
      <c r="C27" s="207" t="s">
        <v>282</v>
      </c>
      <c r="D27" s="207" t="s">
        <v>282</v>
      </c>
      <c r="E27" s="207" t="s">
        <v>282</v>
      </c>
      <c r="F27" s="207" t="s">
        <v>282</v>
      </c>
      <c r="G27" s="207" t="s">
        <v>282</v>
      </c>
      <c r="H27" s="207" t="s">
        <v>282</v>
      </c>
      <c r="I27" s="207" t="s">
        <v>282</v>
      </c>
      <c r="J27" s="207" t="s">
        <v>282</v>
      </c>
      <c r="K27" s="207" t="s">
        <v>282</v>
      </c>
      <c r="L27" s="207" t="s">
        <v>282</v>
      </c>
    </row>
    <row r="28" spans="1:12" s="57" customFormat="1" ht="70.5" customHeight="1" x14ac:dyDescent="0.25">
      <c r="A28" s="200" t="s">
        <v>358</v>
      </c>
      <c r="B28" s="204" t="s">
        <v>359</v>
      </c>
      <c r="C28" s="207" t="s">
        <v>282</v>
      </c>
      <c r="D28" s="207" t="s">
        <v>282</v>
      </c>
      <c r="E28" s="207" t="s">
        <v>282</v>
      </c>
      <c r="F28" s="207" t="s">
        <v>282</v>
      </c>
      <c r="G28" s="207" t="s">
        <v>282</v>
      </c>
      <c r="H28" s="207" t="s">
        <v>282</v>
      </c>
      <c r="I28" s="207" t="s">
        <v>282</v>
      </c>
      <c r="J28" s="207" t="s">
        <v>282</v>
      </c>
      <c r="K28" s="207" t="s">
        <v>282</v>
      </c>
      <c r="L28" s="207" t="s">
        <v>282</v>
      </c>
    </row>
    <row r="29" spans="1:12" s="57" customFormat="1" ht="54" customHeight="1" x14ac:dyDescent="0.25">
      <c r="A29" s="200" t="s">
        <v>360</v>
      </c>
      <c r="B29" s="204" t="s">
        <v>361</v>
      </c>
      <c r="C29" s="207" t="s">
        <v>282</v>
      </c>
      <c r="D29" s="207" t="s">
        <v>282</v>
      </c>
      <c r="E29" s="207" t="s">
        <v>282</v>
      </c>
      <c r="F29" s="207" t="s">
        <v>282</v>
      </c>
      <c r="G29" s="207" t="s">
        <v>282</v>
      </c>
      <c r="H29" s="207" t="s">
        <v>282</v>
      </c>
      <c r="I29" s="207" t="s">
        <v>282</v>
      </c>
      <c r="J29" s="207" t="s">
        <v>282</v>
      </c>
      <c r="K29" s="207" t="s">
        <v>282</v>
      </c>
      <c r="L29" s="207" t="s">
        <v>282</v>
      </c>
    </row>
    <row r="30" spans="1:12" s="57" customFormat="1" ht="42" customHeight="1" x14ac:dyDescent="0.25">
      <c r="A30" s="200" t="s">
        <v>362</v>
      </c>
      <c r="B30" s="204" t="s">
        <v>363</v>
      </c>
      <c r="C30" s="207" t="s">
        <v>282</v>
      </c>
      <c r="D30" s="207" t="s">
        <v>282</v>
      </c>
      <c r="E30" s="207" t="s">
        <v>282</v>
      </c>
      <c r="F30" s="207" t="s">
        <v>282</v>
      </c>
      <c r="G30" s="207" t="s">
        <v>282</v>
      </c>
      <c r="H30" s="207" t="s">
        <v>282</v>
      </c>
      <c r="I30" s="207" t="s">
        <v>282</v>
      </c>
      <c r="J30" s="207" t="s">
        <v>282</v>
      </c>
      <c r="K30" s="207" t="s">
        <v>282</v>
      </c>
      <c r="L30" s="207" t="s">
        <v>282</v>
      </c>
    </row>
    <row r="31" spans="1:12" s="57" customFormat="1" ht="37.5" customHeight="1" x14ac:dyDescent="0.25">
      <c r="A31" s="200" t="s">
        <v>364</v>
      </c>
      <c r="B31" s="208" t="s">
        <v>365</v>
      </c>
      <c r="C31" s="207" t="s">
        <v>282</v>
      </c>
      <c r="D31" s="207" t="s">
        <v>282</v>
      </c>
      <c r="E31" s="207" t="s">
        <v>282</v>
      </c>
      <c r="F31" s="207" t="s">
        <v>282</v>
      </c>
      <c r="G31" s="207" t="s">
        <v>282</v>
      </c>
      <c r="H31" s="207" t="s">
        <v>282</v>
      </c>
      <c r="I31" s="207" t="s">
        <v>282</v>
      </c>
      <c r="J31" s="207" t="s">
        <v>282</v>
      </c>
      <c r="K31" s="207" t="s">
        <v>282</v>
      </c>
      <c r="L31" s="207" t="s">
        <v>282</v>
      </c>
    </row>
    <row r="32" spans="1:12" s="57" customFormat="1" ht="31.5" x14ac:dyDescent="0.25">
      <c r="A32" s="200" t="s">
        <v>366</v>
      </c>
      <c r="B32" s="208" t="s">
        <v>367</v>
      </c>
      <c r="C32" s="207" t="s">
        <v>282</v>
      </c>
      <c r="D32" s="207" t="s">
        <v>282</v>
      </c>
      <c r="E32" s="207" t="s">
        <v>282</v>
      </c>
      <c r="F32" s="207" t="s">
        <v>282</v>
      </c>
      <c r="G32" s="207" t="s">
        <v>282</v>
      </c>
      <c r="H32" s="207" t="s">
        <v>282</v>
      </c>
      <c r="I32" s="207" t="s">
        <v>282</v>
      </c>
      <c r="J32" s="207" t="s">
        <v>282</v>
      </c>
      <c r="K32" s="207" t="s">
        <v>282</v>
      </c>
      <c r="L32" s="207" t="s">
        <v>282</v>
      </c>
    </row>
    <row r="33" spans="1:12" s="57" customFormat="1" ht="37.5" customHeight="1" x14ac:dyDescent="0.25">
      <c r="A33" s="200" t="s">
        <v>368</v>
      </c>
      <c r="B33" s="208" t="s">
        <v>369</v>
      </c>
      <c r="C33" s="207" t="s">
        <v>282</v>
      </c>
      <c r="D33" s="207" t="s">
        <v>282</v>
      </c>
      <c r="E33" s="207" t="s">
        <v>282</v>
      </c>
      <c r="F33" s="207" t="s">
        <v>282</v>
      </c>
      <c r="G33" s="207" t="s">
        <v>282</v>
      </c>
      <c r="H33" s="207" t="s">
        <v>282</v>
      </c>
      <c r="I33" s="207" t="s">
        <v>282</v>
      </c>
      <c r="J33" s="207" t="s">
        <v>282</v>
      </c>
      <c r="K33" s="207" t="s">
        <v>282</v>
      </c>
      <c r="L33" s="207" t="s">
        <v>282</v>
      </c>
    </row>
    <row r="34" spans="1:12" s="57" customFormat="1" ht="47.25" customHeight="1" x14ac:dyDescent="0.25">
      <c r="A34" s="200" t="s">
        <v>370</v>
      </c>
      <c r="B34" s="208" t="s">
        <v>371</v>
      </c>
      <c r="C34" s="207" t="s">
        <v>282</v>
      </c>
      <c r="D34" s="207" t="s">
        <v>282</v>
      </c>
      <c r="E34" s="207" t="s">
        <v>282</v>
      </c>
      <c r="F34" s="207" t="s">
        <v>282</v>
      </c>
      <c r="G34" s="207" t="s">
        <v>282</v>
      </c>
      <c r="H34" s="207" t="s">
        <v>282</v>
      </c>
      <c r="I34" s="207" t="s">
        <v>282</v>
      </c>
      <c r="J34" s="207" t="s">
        <v>282</v>
      </c>
      <c r="K34" s="207" t="s">
        <v>282</v>
      </c>
      <c r="L34" s="207" t="s">
        <v>282</v>
      </c>
    </row>
    <row r="35" spans="1:12" s="57" customFormat="1" ht="49.5" customHeight="1" x14ac:dyDescent="0.25">
      <c r="A35" s="200" t="s">
        <v>372</v>
      </c>
      <c r="B35" s="208" t="s">
        <v>373</v>
      </c>
      <c r="C35" s="205">
        <v>46388</v>
      </c>
      <c r="D35" s="205">
        <v>46753</v>
      </c>
      <c r="E35" s="207" t="s">
        <v>282</v>
      </c>
      <c r="F35" s="207" t="s">
        <v>282</v>
      </c>
      <c r="G35" s="206" t="s">
        <v>282</v>
      </c>
      <c r="H35" s="206" t="s">
        <v>282</v>
      </c>
      <c r="I35" s="207" t="s">
        <v>282</v>
      </c>
      <c r="J35" s="207" t="s">
        <v>282</v>
      </c>
      <c r="K35" s="206" t="s">
        <v>282</v>
      </c>
      <c r="L35" s="206" t="s">
        <v>282</v>
      </c>
    </row>
    <row r="36" spans="1:12" ht="37.5" customHeight="1" x14ac:dyDescent="0.25">
      <c r="A36" s="200" t="s">
        <v>374</v>
      </c>
      <c r="B36" s="208" t="s">
        <v>375</v>
      </c>
      <c r="C36" s="207" t="s">
        <v>282</v>
      </c>
      <c r="D36" s="207" t="s">
        <v>282</v>
      </c>
      <c r="E36" s="207" t="s">
        <v>282</v>
      </c>
      <c r="F36" s="207" t="s">
        <v>282</v>
      </c>
      <c r="G36" s="207" t="s">
        <v>282</v>
      </c>
      <c r="H36" s="207" t="s">
        <v>282</v>
      </c>
      <c r="I36" s="207" t="s">
        <v>282</v>
      </c>
      <c r="J36" s="207" t="s">
        <v>282</v>
      </c>
      <c r="K36" s="207" t="s">
        <v>282</v>
      </c>
      <c r="L36" s="207" t="s">
        <v>282</v>
      </c>
    </row>
    <row r="37" spans="1:12" x14ac:dyDescent="0.25">
      <c r="A37" s="200" t="s">
        <v>376</v>
      </c>
      <c r="B37" s="208" t="s">
        <v>377</v>
      </c>
      <c r="C37" s="207" t="s">
        <v>282</v>
      </c>
      <c r="D37" s="207" t="s">
        <v>282</v>
      </c>
      <c r="E37" s="207" t="s">
        <v>282</v>
      </c>
      <c r="F37" s="207" t="s">
        <v>282</v>
      </c>
      <c r="G37" s="207" t="s">
        <v>282</v>
      </c>
      <c r="H37" s="207" t="s">
        <v>282</v>
      </c>
      <c r="I37" s="207" t="s">
        <v>282</v>
      </c>
      <c r="J37" s="207" t="s">
        <v>282</v>
      </c>
      <c r="K37" s="207" t="s">
        <v>282</v>
      </c>
      <c r="L37" s="207" t="s">
        <v>282</v>
      </c>
    </row>
    <row r="38" spans="1:12" x14ac:dyDescent="0.25">
      <c r="A38" s="200">
        <v>2</v>
      </c>
      <c r="B38" s="201" t="s">
        <v>378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379</v>
      </c>
      <c r="B39" s="208" t="s">
        <v>380</v>
      </c>
      <c r="C39" s="205">
        <v>46419</v>
      </c>
      <c r="D39" s="205">
        <v>46419</v>
      </c>
      <c r="E39" s="207" t="s">
        <v>282</v>
      </c>
      <c r="F39" s="207" t="s">
        <v>282</v>
      </c>
      <c r="G39" s="206" t="s">
        <v>282</v>
      </c>
      <c r="H39" s="206" t="s">
        <v>282</v>
      </c>
      <c r="I39" s="207" t="s">
        <v>282</v>
      </c>
      <c r="J39" s="207" t="s">
        <v>282</v>
      </c>
      <c r="K39" s="206" t="s">
        <v>282</v>
      </c>
      <c r="L39" s="206" t="s">
        <v>282</v>
      </c>
    </row>
    <row r="40" spans="1:12" ht="33.75" customHeight="1" x14ac:dyDescent="0.25">
      <c r="A40" s="200" t="s">
        <v>381</v>
      </c>
      <c r="B40" s="208" t="s">
        <v>382</v>
      </c>
      <c r="C40" s="205">
        <v>46420</v>
      </c>
      <c r="D40" s="205">
        <v>46420</v>
      </c>
      <c r="E40" s="207" t="s">
        <v>282</v>
      </c>
      <c r="F40" s="207" t="s">
        <v>282</v>
      </c>
      <c r="G40" s="206" t="s">
        <v>282</v>
      </c>
      <c r="H40" s="206" t="s">
        <v>282</v>
      </c>
      <c r="I40" s="207" t="s">
        <v>282</v>
      </c>
      <c r="J40" s="207" t="s">
        <v>282</v>
      </c>
      <c r="K40" s="206" t="s">
        <v>282</v>
      </c>
      <c r="L40" s="206" t="s">
        <v>282</v>
      </c>
    </row>
    <row r="41" spans="1:12" ht="63" customHeight="1" x14ac:dyDescent="0.25">
      <c r="A41" s="200">
        <v>3</v>
      </c>
      <c r="B41" s="201" t="s">
        <v>383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384</v>
      </c>
      <c r="B42" s="208" t="s">
        <v>385</v>
      </c>
      <c r="C42" s="205">
        <v>46419</v>
      </c>
      <c r="D42" s="205">
        <v>46419</v>
      </c>
      <c r="E42" s="207" t="s">
        <v>282</v>
      </c>
      <c r="F42" s="207" t="s">
        <v>282</v>
      </c>
      <c r="G42" s="206" t="s">
        <v>282</v>
      </c>
      <c r="H42" s="206" t="s">
        <v>282</v>
      </c>
      <c r="I42" s="207" t="s">
        <v>282</v>
      </c>
      <c r="J42" s="207" t="s">
        <v>282</v>
      </c>
      <c r="K42" s="206" t="s">
        <v>282</v>
      </c>
      <c r="L42" s="206" t="s">
        <v>282</v>
      </c>
    </row>
    <row r="43" spans="1:12" ht="34.5" customHeight="1" x14ac:dyDescent="0.25">
      <c r="A43" s="200" t="s">
        <v>386</v>
      </c>
      <c r="B43" s="208" t="s">
        <v>387</v>
      </c>
      <c r="C43" s="205">
        <v>46420</v>
      </c>
      <c r="D43" s="205">
        <v>46420</v>
      </c>
      <c r="E43" s="207" t="s">
        <v>282</v>
      </c>
      <c r="F43" s="207" t="s">
        <v>282</v>
      </c>
      <c r="G43" s="206" t="s">
        <v>282</v>
      </c>
      <c r="H43" s="206" t="s">
        <v>282</v>
      </c>
      <c r="I43" s="207" t="s">
        <v>282</v>
      </c>
      <c r="J43" s="207" t="s">
        <v>282</v>
      </c>
      <c r="K43" s="206" t="s">
        <v>282</v>
      </c>
      <c r="L43" s="206" t="s">
        <v>282</v>
      </c>
    </row>
    <row r="44" spans="1:12" ht="55.5" customHeight="1" x14ac:dyDescent="0.25">
      <c r="A44" s="200" t="s">
        <v>388</v>
      </c>
      <c r="B44" s="208" t="s">
        <v>389</v>
      </c>
      <c r="C44" s="205">
        <v>46421</v>
      </c>
      <c r="D44" s="205">
        <v>46421</v>
      </c>
      <c r="E44" s="207" t="s">
        <v>282</v>
      </c>
      <c r="F44" s="207" t="s">
        <v>282</v>
      </c>
      <c r="G44" s="206" t="s">
        <v>282</v>
      </c>
      <c r="H44" s="206" t="s">
        <v>282</v>
      </c>
      <c r="I44" s="207" t="s">
        <v>282</v>
      </c>
      <c r="J44" s="207" t="s">
        <v>282</v>
      </c>
      <c r="K44" s="207" t="s">
        <v>282</v>
      </c>
      <c r="L44" s="207" t="s">
        <v>282</v>
      </c>
    </row>
    <row r="45" spans="1:12" ht="90.75" customHeight="1" x14ac:dyDescent="0.25">
      <c r="A45" s="200" t="s">
        <v>390</v>
      </c>
      <c r="B45" s="208" t="s">
        <v>391</v>
      </c>
      <c r="C45" s="207" t="s">
        <v>282</v>
      </c>
      <c r="D45" s="207" t="s">
        <v>282</v>
      </c>
      <c r="E45" s="206" t="s">
        <v>282</v>
      </c>
      <c r="F45" s="206" t="s">
        <v>282</v>
      </c>
      <c r="G45" s="206" t="s">
        <v>282</v>
      </c>
      <c r="H45" s="206" t="s">
        <v>282</v>
      </c>
      <c r="I45" s="207" t="s">
        <v>282</v>
      </c>
      <c r="J45" s="207" t="s">
        <v>282</v>
      </c>
      <c r="K45" s="206" t="s">
        <v>282</v>
      </c>
      <c r="L45" s="206" t="s">
        <v>282</v>
      </c>
    </row>
    <row r="46" spans="1:12" ht="167.25" customHeight="1" x14ac:dyDescent="0.25">
      <c r="A46" s="200" t="s">
        <v>392</v>
      </c>
      <c r="B46" s="208" t="s">
        <v>393</v>
      </c>
      <c r="C46" s="207" t="s">
        <v>282</v>
      </c>
      <c r="D46" s="207" t="s">
        <v>282</v>
      </c>
      <c r="E46" s="206" t="s">
        <v>282</v>
      </c>
      <c r="F46" s="206" t="s">
        <v>282</v>
      </c>
      <c r="G46" s="206" t="s">
        <v>282</v>
      </c>
      <c r="H46" s="206" t="s">
        <v>282</v>
      </c>
      <c r="I46" s="207" t="s">
        <v>282</v>
      </c>
      <c r="J46" s="207" t="s">
        <v>282</v>
      </c>
      <c r="K46" s="206" t="s">
        <v>282</v>
      </c>
      <c r="L46" s="206" t="s">
        <v>282</v>
      </c>
    </row>
    <row r="47" spans="1:12" ht="30.75" customHeight="1" x14ac:dyDescent="0.25">
      <c r="A47" s="200" t="s">
        <v>394</v>
      </c>
      <c r="B47" s="208" t="s">
        <v>395</v>
      </c>
      <c r="C47" s="205" t="s">
        <v>282</v>
      </c>
      <c r="D47" s="206" t="s">
        <v>282</v>
      </c>
      <c r="E47" s="206" t="s">
        <v>282</v>
      </c>
      <c r="F47" s="206" t="s">
        <v>282</v>
      </c>
      <c r="G47" s="206" t="s">
        <v>282</v>
      </c>
      <c r="H47" s="206" t="s">
        <v>282</v>
      </c>
      <c r="I47" s="207" t="s">
        <v>282</v>
      </c>
      <c r="J47" s="207" t="s">
        <v>282</v>
      </c>
      <c r="K47" s="206" t="s">
        <v>282</v>
      </c>
      <c r="L47" s="206" t="s">
        <v>282</v>
      </c>
    </row>
    <row r="48" spans="1:12" ht="37.5" customHeight="1" x14ac:dyDescent="0.25">
      <c r="A48" s="200">
        <v>4</v>
      </c>
      <c r="B48" s="201" t="s">
        <v>396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397</v>
      </c>
      <c r="B49" s="208" t="s">
        <v>398</v>
      </c>
      <c r="C49" s="205">
        <v>46447</v>
      </c>
      <c r="D49" s="205">
        <v>46448</v>
      </c>
      <c r="E49" s="207" t="s">
        <v>282</v>
      </c>
      <c r="F49" s="207" t="s">
        <v>282</v>
      </c>
      <c r="G49" s="206" t="s">
        <v>282</v>
      </c>
      <c r="H49" s="206" t="s">
        <v>282</v>
      </c>
      <c r="I49" s="207" t="s">
        <v>282</v>
      </c>
      <c r="J49" s="207" t="s">
        <v>282</v>
      </c>
      <c r="K49" s="207" t="s">
        <v>282</v>
      </c>
      <c r="L49" s="207" t="s">
        <v>282</v>
      </c>
    </row>
    <row r="50" spans="1:12" ht="86.25" customHeight="1" x14ac:dyDescent="0.25">
      <c r="A50" s="200" t="s">
        <v>399</v>
      </c>
      <c r="B50" s="208" t="s">
        <v>400</v>
      </c>
      <c r="C50" s="207" t="s">
        <v>282</v>
      </c>
      <c r="D50" s="207" t="s">
        <v>282</v>
      </c>
      <c r="E50" s="206" t="s">
        <v>282</v>
      </c>
      <c r="F50" s="206" t="s">
        <v>282</v>
      </c>
      <c r="G50" s="206" t="s">
        <v>282</v>
      </c>
      <c r="H50" s="206" t="s">
        <v>282</v>
      </c>
      <c r="I50" s="206" t="s">
        <v>282</v>
      </c>
      <c r="J50" s="206" t="s">
        <v>282</v>
      </c>
      <c r="K50" s="206" t="s">
        <v>282</v>
      </c>
      <c r="L50" s="206" t="s">
        <v>282</v>
      </c>
    </row>
    <row r="51" spans="1:12" ht="77.25" customHeight="1" x14ac:dyDescent="0.25">
      <c r="A51" s="200" t="s">
        <v>401</v>
      </c>
      <c r="B51" s="208" t="s">
        <v>402</v>
      </c>
      <c r="C51" s="207" t="s">
        <v>282</v>
      </c>
      <c r="D51" s="207" t="s">
        <v>282</v>
      </c>
      <c r="E51" s="206" t="s">
        <v>282</v>
      </c>
      <c r="F51" s="206" t="s">
        <v>282</v>
      </c>
      <c r="G51" s="206" t="s">
        <v>282</v>
      </c>
      <c r="H51" s="206" t="s">
        <v>282</v>
      </c>
      <c r="I51" s="206" t="s">
        <v>282</v>
      </c>
      <c r="J51" s="206" t="s">
        <v>282</v>
      </c>
      <c r="K51" s="206" t="s">
        <v>282</v>
      </c>
      <c r="L51" s="206" t="s">
        <v>282</v>
      </c>
    </row>
    <row r="52" spans="1:12" ht="71.25" customHeight="1" x14ac:dyDescent="0.25">
      <c r="A52" s="200" t="s">
        <v>403</v>
      </c>
      <c r="B52" s="208" t="s">
        <v>404</v>
      </c>
      <c r="C52" s="205" t="s">
        <v>282</v>
      </c>
      <c r="D52" s="206" t="s">
        <v>282</v>
      </c>
      <c r="E52" s="206" t="s">
        <v>282</v>
      </c>
      <c r="F52" s="206" t="s">
        <v>282</v>
      </c>
      <c r="G52" s="206" t="s">
        <v>282</v>
      </c>
      <c r="H52" s="206" t="s">
        <v>282</v>
      </c>
      <c r="I52" s="206" t="s">
        <v>282</v>
      </c>
      <c r="J52" s="206" t="s">
        <v>282</v>
      </c>
      <c r="K52" s="206" t="s">
        <v>282</v>
      </c>
      <c r="L52" s="206" t="s">
        <v>282</v>
      </c>
    </row>
    <row r="53" spans="1:12" ht="48" customHeight="1" x14ac:dyDescent="0.25">
      <c r="A53" s="200" t="s">
        <v>405</v>
      </c>
      <c r="B53" s="210" t="s">
        <v>406</v>
      </c>
      <c r="C53" s="205">
        <v>46476</v>
      </c>
      <c r="D53" s="205">
        <v>46476</v>
      </c>
      <c r="E53" s="207" t="s">
        <v>282</v>
      </c>
      <c r="F53" s="207" t="s">
        <v>282</v>
      </c>
      <c r="G53" s="206" t="s">
        <v>282</v>
      </c>
      <c r="H53" s="206" t="s">
        <v>282</v>
      </c>
      <c r="I53" s="207" t="s">
        <v>282</v>
      </c>
      <c r="J53" s="207" t="s">
        <v>282</v>
      </c>
      <c r="K53" s="207" t="s">
        <v>282</v>
      </c>
      <c r="L53" s="207" t="s">
        <v>282</v>
      </c>
    </row>
    <row r="54" spans="1:12" ht="46.5" customHeight="1" x14ac:dyDescent="0.25">
      <c r="A54" s="200" t="s">
        <v>407</v>
      </c>
      <c r="B54" s="208" t="s">
        <v>408</v>
      </c>
      <c r="C54" s="205">
        <v>46477</v>
      </c>
      <c r="D54" s="205">
        <v>46477</v>
      </c>
      <c r="E54" s="207" t="s">
        <v>282</v>
      </c>
      <c r="F54" s="207" t="s">
        <v>282</v>
      </c>
      <c r="G54" s="206" t="s">
        <v>282</v>
      </c>
      <c r="H54" s="206" t="s">
        <v>282</v>
      </c>
      <c r="I54" s="207" t="s">
        <v>282</v>
      </c>
      <c r="J54" s="207" t="s">
        <v>282</v>
      </c>
      <c r="K54" s="207" t="s">
        <v>282</v>
      </c>
      <c r="L54" s="207" t="s">
        <v>282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8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521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409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410</v>
      </c>
      <c r="B22" s="433" t="s">
        <v>411</v>
      </c>
      <c r="C22" s="430" t="s">
        <v>412</v>
      </c>
      <c r="D22" s="430" t="s">
        <v>413</v>
      </c>
      <c r="E22" s="436" t="s">
        <v>414</v>
      </c>
      <c r="F22" s="437"/>
      <c r="G22" s="437"/>
      <c r="H22" s="437"/>
      <c r="I22" s="437"/>
      <c r="J22" s="437"/>
      <c r="K22" s="437"/>
      <c r="L22" s="438"/>
      <c r="M22" s="430" t="s">
        <v>415</v>
      </c>
      <c r="N22" s="430" t="s">
        <v>416</v>
      </c>
      <c r="O22" s="430" t="s">
        <v>417</v>
      </c>
      <c r="P22" s="440" t="s">
        <v>418</v>
      </c>
      <c r="Q22" s="440" t="s">
        <v>419</v>
      </c>
      <c r="R22" s="440" t="s">
        <v>420</v>
      </c>
      <c r="S22" s="440" t="s">
        <v>421</v>
      </c>
      <c r="T22" s="440"/>
      <c r="U22" s="443" t="s">
        <v>422</v>
      </c>
      <c r="V22" s="443" t="s">
        <v>423</v>
      </c>
      <c r="W22" s="440" t="s">
        <v>424</v>
      </c>
      <c r="X22" s="440" t="s">
        <v>425</v>
      </c>
      <c r="Y22" s="440" t="s">
        <v>426</v>
      </c>
      <c r="Z22" s="439" t="s">
        <v>427</v>
      </c>
      <c r="AA22" s="440" t="s">
        <v>428</v>
      </c>
      <c r="AB22" s="440" t="s">
        <v>429</v>
      </c>
      <c r="AC22" s="440" t="s">
        <v>430</v>
      </c>
      <c r="AD22" s="440" t="s">
        <v>431</v>
      </c>
      <c r="AE22" s="440" t="s">
        <v>432</v>
      </c>
      <c r="AF22" s="440" t="s">
        <v>433</v>
      </c>
      <c r="AG22" s="440"/>
      <c r="AH22" s="440"/>
      <c r="AI22" s="440"/>
      <c r="AJ22" s="440"/>
      <c r="AK22" s="440"/>
      <c r="AL22" s="440" t="s">
        <v>434</v>
      </c>
      <c r="AM22" s="440"/>
      <c r="AN22" s="440"/>
      <c r="AO22" s="440"/>
      <c r="AP22" s="440" t="s">
        <v>435</v>
      </c>
      <c r="AQ22" s="440"/>
      <c r="AR22" s="440" t="s">
        <v>436</v>
      </c>
      <c r="AS22" s="440" t="s">
        <v>437</v>
      </c>
      <c r="AT22" s="440" t="s">
        <v>438</v>
      </c>
      <c r="AU22" s="440" t="s">
        <v>439</v>
      </c>
      <c r="AV22" s="450" t="s">
        <v>440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441</v>
      </c>
      <c r="F23" s="446" t="s">
        <v>72</v>
      </c>
      <c r="G23" s="446" t="s">
        <v>71</v>
      </c>
      <c r="H23" s="446" t="s">
        <v>70</v>
      </c>
      <c r="I23" s="444" t="s">
        <v>442</v>
      </c>
      <c r="J23" s="444" t="s">
        <v>443</v>
      </c>
      <c r="K23" s="444" t="s">
        <v>444</v>
      </c>
      <c r="L23" s="446" t="s">
        <v>445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349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446</v>
      </c>
      <c r="AG23" s="440"/>
      <c r="AH23" s="440" t="s">
        <v>447</v>
      </c>
      <c r="AI23" s="440"/>
      <c r="AJ23" s="430" t="s">
        <v>448</v>
      </c>
      <c r="AK23" s="430" t="s">
        <v>449</v>
      </c>
      <c r="AL23" s="430" t="s">
        <v>450</v>
      </c>
      <c r="AM23" s="430" t="s">
        <v>451</v>
      </c>
      <c r="AN23" s="430" t="s">
        <v>452</v>
      </c>
      <c r="AO23" s="430" t="s">
        <v>453</v>
      </c>
      <c r="AP23" s="430" t="s">
        <v>454</v>
      </c>
      <c r="AQ23" s="452" t="s">
        <v>349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455</v>
      </c>
      <c r="AG24" s="213" t="s">
        <v>456</v>
      </c>
      <c r="AH24" s="214" t="s">
        <v>0</v>
      </c>
      <c r="AI24" s="214" t="s">
        <v>349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01.25" x14ac:dyDescent="0.2">
      <c r="A26" s="217">
        <v>1</v>
      </c>
      <c r="B26" s="218" t="s">
        <v>457</v>
      </c>
      <c r="C26" s="218" t="s">
        <v>458</v>
      </c>
      <c r="D26" s="219">
        <v>46447</v>
      </c>
      <c r="E26" s="220"/>
      <c r="F26" s="220"/>
      <c r="G26" s="221"/>
      <c r="H26" s="220"/>
      <c r="I26" s="221">
        <v>1.615</v>
      </c>
      <c r="J26" s="220"/>
      <c r="K26" s="221"/>
      <c r="L26" s="220"/>
      <c r="M26" s="222" t="s">
        <v>459</v>
      </c>
      <c r="N26" s="222" t="s">
        <v>521</v>
      </c>
      <c r="O26" s="218" t="s">
        <v>457</v>
      </c>
      <c r="P26" s="223">
        <f>3099.183/1.2</f>
        <v>2582.6525000000001</v>
      </c>
      <c r="Q26" s="218" t="s">
        <v>460</v>
      </c>
      <c r="R26" s="223">
        <f>P26</f>
        <v>2582.6525000000001</v>
      </c>
      <c r="S26" s="218" t="s">
        <v>461</v>
      </c>
      <c r="T26" s="218" t="s">
        <v>282</v>
      </c>
      <c r="U26" s="217"/>
      <c r="V26" s="217"/>
      <c r="W26" s="218"/>
      <c r="X26" s="224"/>
      <c r="Y26" s="218" t="s">
        <v>282</v>
      </c>
      <c r="Z26" s="225" t="s">
        <v>282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46447</v>
      </c>
      <c r="AS26" s="225" t="s">
        <v>282</v>
      </c>
      <c r="AT26" s="225" t="s">
        <v>282</v>
      </c>
      <c r="AU26" s="218" t="s">
        <v>282</v>
      </c>
      <c r="AV26" s="218" t="s">
        <v>282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462</v>
      </c>
    </row>
    <row r="4" spans="1:8" x14ac:dyDescent="0.25">
      <c r="B4" s="230"/>
    </row>
    <row r="5" spans="1:8" ht="18.75" x14ac:dyDescent="0.3">
      <c r="A5" s="456" t="s">
        <v>275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521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463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464</v>
      </c>
      <c r="B21" s="236" t="s">
        <v>521</v>
      </c>
    </row>
    <row r="22" spans="1:2" ht="16.5" thickBot="1" x14ac:dyDescent="0.3">
      <c r="A22" s="237" t="s">
        <v>465</v>
      </c>
      <c r="B22" s="128" t="s">
        <v>529</v>
      </c>
    </row>
    <row r="23" spans="1:2" ht="16.5" thickBot="1" x14ac:dyDescent="0.3">
      <c r="A23" s="237" t="s">
        <v>466</v>
      </c>
      <c r="B23" s="238" t="s">
        <v>467</v>
      </c>
    </row>
    <row r="24" spans="1:2" ht="16.5" thickBot="1" x14ac:dyDescent="0.3">
      <c r="A24" s="237" t="s">
        <v>468</v>
      </c>
      <c r="B24" s="239">
        <v>0</v>
      </c>
    </row>
    <row r="25" spans="1:2" ht="16.5" thickBot="1" x14ac:dyDescent="0.3">
      <c r="A25" s="240" t="s">
        <v>469</v>
      </c>
      <c r="B25" s="241">
        <v>46447</v>
      </c>
    </row>
    <row r="26" spans="1:2" ht="16.5" thickBot="1" x14ac:dyDescent="0.3">
      <c r="A26" s="242" t="s">
        <v>470</v>
      </c>
      <c r="B26" s="243" t="s">
        <v>531</v>
      </c>
    </row>
    <row r="27" spans="1:2" ht="29.25" thickBot="1" x14ac:dyDescent="0.3">
      <c r="A27" s="244" t="s">
        <v>533</v>
      </c>
      <c r="B27" s="245">
        <f>3097384.31/1000000</f>
        <v>3.0973843100000003</v>
      </c>
    </row>
    <row r="28" spans="1:2" ht="16.5" thickBot="1" x14ac:dyDescent="0.3">
      <c r="A28" s="246" t="s">
        <v>471</v>
      </c>
      <c r="B28" s="246" t="s">
        <v>532</v>
      </c>
    </row>
    <row r="29" spans="1:2" ht="29.25" thickBot="1" x14ac:dyDescent="0.3">
      <c r="A29" s="247" t="s">
        <v>472</v>
      </c>
      <c r="B29" s="248" t="s">
        <v>282</v>
      </c>
    </row>
    <row r="30" spans="1:2" ht="29.25" thickBot="1" x14ac:dyDescent="0.3">
      <c r="A30" s="247" t="s">
        <v>473</v>
      </c>
      <c r="B30" s="248" t="s">
        <v>282</v>
      </c>
    </row>
    <row r="31" spans="1:2" ht="16.5" thickBot="1" x14ac:dyDescent="0.3">
      <c r="A31" s="246" t="s">
        <v>474</v>
      </c>
      <c r="B31" s="246"/>
    </row>
    <row r="32" spans="1:2" ht="29.25" thickBot="1" x14ac:dyDescent="0.3">
      <c r="A32" s="247" t="s">
        <v>475</v>
      </c>
      <c r="B32" s="248" t="s">
        <v>282</v>
      </c>
    </row>
    <row r="33" spans="1:2" ht="16.5" thickBot="1" x14ac:dyDescent="0.3">
      <c r="A33" s="246" t="s">
        <v>476</v>
      </c>
      <c r="B33" s="248" t="s">
        <v>282</v>
      </c>
    </row>
    <row r="34" spans="1:2" ht="16.5" thickBot="1" x14ac:dyDescent="0.3">
      <c r="A34" s="246" t="s">
        <v>477</v>
      </c>
      <c r="B34" s="248" t="s">
        <v>282</v>
      </c>
    </row>
    <row r="35" spans="1:2" ht="16.5" thickBot="1" x14ac:dyDescent="0.3">
      <c r="A35" s="246" t="s">
        <v>478</v>
      </c>
      <c r="B35" s="248" t="s">
        <v>282</v>
      </c>
    </row>
    <row r="36" spans="1:2" ht="16.5" thickBot="1" x14ac:dyDescent="0.3">
      <c r="A36" s="246" t="s">
        <v>479</v>
      </c>
      <c r="B36" s="248" t="s">
        <v>282</v>
      </c>
    </row>
    <row r="37" spans="1:2" ht="16.5" thickBot="1" x14ac:dyDescent="0.3">
      <c r="A37" s="246" t="s">
        <v>476</v>
      </c>
      <c r="B37" s="248" t="s">
        <v>282</v>
      </c>
    </row>
    <row r="38" spans="1:2" ht="16.5" thickBot="1" x14ac:dyDescent="0.3">
      <c r="A38" s="246" t="s">
        <v>477</v>
      </c>
      <c r="B38" s="248" t="s">
        <v>282</v>
      </c>
    </row>
    <row r="39" spans="1:2" ht="16.5" thickBot="1" x14ac:dyDescent="0.3">
      <c r="A39" s="246" t="s">
        <v>478</v>
      </c>
      <c r="B39" s="248" t="s">
        <v>282</v>
      </c>
    </row>
    <row r="40" spans="1:2" ht="16.5" thickBot="1" x14ac:dyDescent="0.3">
      <c r="A40" s="246" t="s">
        <v>479</v>
      </c>
      <c r="B40" s="248" t="s">
        <v>282</v>
      </c>
    </row>
    <row r="41" spans="1:2" ht="29.25" thickBot="1" x14ac:dyDescent="0.3">
      <c r="A41" s="247" t="s">
        <v>480</v>
      </c>
      <c r="B41" s="246"/>
    </row>
    <row r="42" spans="1:2" ht="16.5" thickBot="1" x14ac:dyDescent="0.3">
      <c r="A42" s="246" t="s">
        <v>481</v>
      </c>
      <c r="B42" s="248" t="s">
        <v>282</v>
      </c>
    </row>
    <row r="43" spans="1:2" ht="16.5" thickBot="1" x14ac:dyDescent="0.3">
      <c r="A43" s="246" t="s">
        <v>477</v>
      </c>
      <c r="B43" s="248" t="s">
        <v>282</v>
      </c>
    </row>
    <row r="44" spans="1:2" ht="16.5" thickBot="1" x14ac:dyDescent="0.3">
      <c r="A44" s="246" t="s">
        <v>478</v>
      </c>
      <c r="B44" s="248" t="s">
        <v>282</v>
      </c>
    </row>
    <row r="45" spans="1:2" ht="16.5" thickBot="1" x14ac:dyDescent="0.3">
      <c r="A45" s="246" t="s">
        <v>479</v>
      </c>
      <c r="B45" s="248" t="s">
        <v>282</v>
      </c>
    </row>
    <row r="46" spans="1:2" ht="29.25" thickBot="1" x14ac:dyDescent="0.3">
      <c r="A46" s="247" t="s">
        <v>482</v>
      </c>
      <c r="B46" s="246"/>
    </row>
    <row r="47" spans="1:2" ht="16.5" thickBot="1" x14ac:dyDescent="0.3">
      <c r="A47" s="246" t="s">
        <v>481</v>
      </c>
      <c r="B47" s="248" t="s">
        <v>282</v>
      </c>
    </row>
    <row r="48" spans="1:2" ht="16.5" thickBot="1" x14ac:dyDescent="0.3">
      <c r="A48" s="246" t="s">
        <v>477</v>
      </c>
      <c r="B48" s="248" t="s">
        <v>282</v>
      </c>
    </row>
    <row r="49" spans="1:2" ht="16.5" thickBot="1" x14ac:dyDescent="0.3">
      <c r="A49" s="246" t="s">
        <v>478</v>
      </c>
      <c r="B49" s="248" t="s">
        <v>282</v>
      </c>
    </row>
    <row r="50" spans="1:2" ht="16.5" thickBot="1" x14ac:dyDescent="0.3">
      <c r="A50" s="246" t="s">
        <v>479</v>
      </c>
      <c r="B50" s="248" t="s">
        <v>282</v>
      </c>
    </row>
    <row r="51" spans="1:2" ht="29.25" thickBot="1" x14ac:dyDescent="0.3">
      <c r="A51" s="249" t="s">
        <v>483</v>
      </c>
      <c r="B51" s="250"/>
    </row>
    <row r="52" spans="1:2" ht="16.5" thickBot="1" x14ac:dyDescent="0.3">
      <c r="A52" s="251" t="s">
        <v>474</v>
      </c>
      <c r="B52" s="248" t="s">
        <v>282</v>
      </c>
    </row>
    <row r="53" spans="1:2" ht="16.5" thickBot="1" x14ac:dyDescent="0.3">
      <c r="A53" s="251" t="s">
        <v>484</v>
      </c>
      <c r="B53" s="248" t="s">
        <v>282</v>
      </c>
    </row>
    <row r="54" spans="1:2" ht="16.5" thickBot="1" x14ac:dyDescent="0.3">
      <c r="A54" s="251" t="s">
        <v>485</v>
      </c>
      <c r="B54" s="248" t="s">
        <v>282</v>
      </c>
    </row>
    <row r="55" spans="1:2" ht="16.5" thickBot="1" x14ac:dyDescent="0.3">
      <c r="A55" s="251" t="s">
        <v>486</v>
      </c>
      <c r="B55" s="248" t="s">
        <v>282</v>
      </c>
    </row>
    <row r="56" spans="1:2" ht="16.5" thickBot="1" x14ac:dyDescent="0.3">
      <c r="A56" s="240" t="s">
        <v>487</v>
      </c>
      <c r="B56" s="248" t="s">
        <v>282</v>
      </c>
    </row>
    <row r="57" spans="1:2" ht="16.5" thickBot="1" x14ac:dyDescent="0.3">
      <c r="A57" s="240" t="s">
        <v>488</v>
      </c>
      <c r="B57" s="248" t="s">
        <v>282</v>
      </c>
    </row>
    <row r="58" spans="1:2" ht="16.5" thickBot="1" x14ac:dyDescent="0.3">
      <c r="A58" s="240" t="s">
        <v>489</v>
      </c>
      <c r="B58" s="248" t="s">
        <v>282</v>
      </c>
    </row>
    <row r="59" spans="1:2" ht="16.5" thickBot="1" x14ac:dyDescent="0.3">
      <c r="A59" s="242" t="s">
        <v>490</v>
      </c>
      <c r="B59" s="248" t="s">
        <v>282</v>
      </c>
    </row>
    <row r="60" spans="1:2" ht="15.75" customHeight="1" x14ac:dyDescent="0.25">
      <c r="A60" s="249" t="s">
        <v>491</v>
      </c>
      <c r="B60" s="252" t="s">
        <v>492</v>
      </c>
    </row>
    <row r="61" spans="1:2" x14ac:dyDescent="0.25">
      <c r="A61" s="253" t="s">
        <v>493</v>
      </c>
      <c r="B61" s="253" t="s">
        <v>457</v>
      </c>
    </row>
    <row r="62" spans="1:2" x14ac:dyDescent="0.25">
      <c r="A62" s="253" t="s">
        <v>494</v>
      </c>
      <c r="B62" s="253" t="s">
        <v>282</v>
      </c>
    </row>
    <row r="63" spans="1:2" x14ac:dyDescent="0.25">
      <c r="A63" s="253" t="s">
        <v>495</v>
      </c>
      <c r="B63" s="253" t="s">
        <v>282</v>
      </c>
    </row>
    <row r="64" spans="1:2" x14ac:dyDescent="0.25">
      <c r="A64" s="253" t="s">
        <v>496</v>
      </c>
      <c r="B64" s="253" t="s">
        <v>282</v>
      </c>
    </row>
    <row r="65" spans="1:2" ht="16.5" thickBot="1" x14ac:dyDescent="0.3">
      <c r="A65" s="254" t="s">
        <v>497</v>
      </c>
      <c r="B65" s="254" t="s">
        <v>282</v>
      </c>
    </row>
    <row r="66" spans="1:2" ht="30.75" thickBot="1" x14ac:dyDescent="0.3">
      <c r="A66" s="251" t="s">
        <v>498</v>
      </c>
      <c r="B66" s="255" t="s">
        <v>282</v>
      </c>
    </row>
    <row r="67" spans="1:2" ht="29.25" thickBot="1" x14ac:dyDescent="0.3">
      <c r="A67" s="240" t="s">
        <v>499</v>
      </c>
      <c r="B67" s="255" t="s">
        <v>282</v>
      </c>
    </row>
    <row r="68" spans="1:2" ht="16.5" thickBot="1" x14ac:dyDescent="0.3">
      <c r="A68" s="251" t="s">
        <v>474</v>
      </c>
      <c r="B68" s="256"/>
    </row>
    <row r="69" spans="1:2" ht="16.5" thickBot="1" x14ac:dyDescent="0.3">
      <c r="A69" s="251" t="s">
        <v>500</v>
      </c>
      <c r="B69" s="255" t="s">
        <v>282</v>
      </c>
    </row>
    <row r="70" spans="1:2" ht="16.5" thickBot="1" x14ac:dyDescent="0.3">
      <c r="A70" s="251" t="s">
        <v>501</v>
      </c>
      <c r="B70" s="256" t="s">
        <v>282</v>
      </c>
    </row>
    <row r="71" spans="1:2" ht="16.5" thickBot="1" x14ac:dyDescent="0.3">
      <c r="A71" s="257" t="s">
        <v>502</v>
      </c>
      <c r="B71" s="258" t="s">
        <v>282</v>
      </c>
    </row>
    <row r="72" spans="1:2" ht="16.5" thickBot="1" x14ac:dyDescent="0.3">
      <c r="A72" s="240" t="s">
        <v>503</v>
      </c>
      <c r="B72" s="259" t="s">
        <v>282</v>
      </c>
    </row>
    <row r="73" spans="1:2" ht="16.5" thickBot="1" x14ac:dyDescent="0.3">
      <c r="A73" s="253" t="s">
        <v>504</v>
      </c>
      <c r="B73" s="260" t="s">
        <v>282</v>
      </c>
    </row>
    <row r="74" spans="1:2" ht="16.5" thickBot="1" x14ac:dyDescent="0.3">
      <c r="A74" s="253" t="s">
        <v>505</v>
      </c>
      <c r="B74" s="260" t="s">
        <v>282</v>
      </c>
    </row>
    <row r="75" spans="1:2" ht="16.5" thickBot="1" x14ac:dyDescent="0.3">
      <c r="A75" s="253" t="s">
        <v>506</v>
      </c>
      <c r="B75" s="260" t="s">
        <v>282</v>
      </c>
    </row>
    <row r="76" spans="1:2" ht="29.25" thickBot="1" x14ac:dyDescent="0.3">
      <c r="A76" s="261" t="s">
        <v>507</v>
      </c>
      <c r="B76" s="256" t="s">
        <v>282</v>
      </c>
    </row>
    <row r="77" spans="1:2" ht="28.5" customHeight="1" x14ac:dyDescent="0.25">
      <c r="A77" s="249" t="s">
        <v>508</v>
      </c>
      <c r="B77" s="252" t="s">
        <v>509</v>
      </c>
    </row>
    <row r="78" spans="1:2" x14ac:dyDescent="0.25">
      <c r="A78" s="253" t="s">
        <v>510</v>
      </c>
      <c r="B78" s="253" t="s">
        <v>282</v>
      </c>
    </row>
    <row r="79" spans="1:2" x14ac:dyDescent="0.25">
      <c r="A79" s="253" t="s">
        <v>511</v>
      </c>
      <c r="B79" s="253" t="s">
        <v>282</v>
      </c>
    </row>
    <row r="80" spans="1:2" x14ac:dyDescent="0.25">
      <c r="A80" s="253" t="s">
        <v>512</v>
      </c>
      <c r="B80" s="253" t="s">
        <v>282</v>
      </c>
    </row>
    <row r="81" spans="1:2" x14ac:dyDescent="0.25">
      <c r="A81" s="253" t="s">
        <v>513</v>
      </c>
      <c r="B81" s="253" t="s">
        <v>282</v>
      </c>
    </row>
    <row r="82" spans="1:2" ht="16.5" thickBot="1" x14ac:dyDescent="0.3">
      <c r="A82" s="262" t="s">
        <v>514</v>
      </c>
      <c r="B82" s="254" t="s">
        <v>282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2024-04-29T12:24:10Z</dcterms:modified>
</cp:coreProperties>
</file>